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5\4.Abril\Recaudación\"/>
    </mc:Choice>
  </mc:AlternateContent>
  <xr:revisionPtr revIDLastSave="0" documentId="13_ncr:1_{06AEC406-B90B-45A1-A2C9-A30B57B73E62}" xr6:coauthVersionLast="47" xr6:coauthVersionMax="47" xr10:uidLastSave="{00000000-0000-0000-0000-000000000000}"/>
  <bookViews>
    <workbookView xWindow="-28920" yWindow="-120" windowWidth="29040" windowHeight="15840" xr2:uid="{68BDE71C-A9AF-48AC-A3C8-2720949DA847}"/>
  </bookViews>
  <sheets>
    <sheet name="Crecimiento abril 25 vs 24" sheetId="1" r:id="rId1"/>
    <sheet name="Cumplimiento abril 2025" sheetId="7" r:id="rId2"/>
    <sheet name="Crecimiento ene - abr 25 vs 24" sheetId="6" r:id="rId3"/>
    <sheet name="Cumplimiento ene - abr 2025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9" l="1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6" i="9"/>
</calcChain>
</file>

<file path=xl/sharedStrings.xml><?xml version="1.0" encoding="utf-8"?>
<sst xmlns="http://schemas.openxmlformats.org/spreadsheetml/2006/main" count="415" uniqueCount="96">
  <si>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</si>
  <si>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</si>
  <si>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</si>
  <si>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</si>
  <si>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</si>
  <si>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</si>
  <si>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</si>
  <si>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</si>
  <si>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</si>
  <si>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</si>
  <si>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</si>
  <si>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</si>
  <si>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</si>
  <si>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</si>
  <si>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</si>
  <si>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</si>
  <si>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</si>
  <si>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</si>
  <si>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</si>
  <si>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</si>
  <si>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</si>
  <si>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</si>
  <si>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</si>
  <si>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</si>
  <si>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</si>
  <si>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</si>
  <si>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</si>
  <si>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</si>
  <si>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</si>
  <si>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</si>
  <si>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</si>
  <si>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</si>
  <si>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</si>
  <si>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</si>
  <si>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</si>
  <si>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</si>
  <si>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</si>
  <si>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</si>
  <si>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</si>
  <si>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</si>
  <si>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</si>
  <si>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</si>
  <si>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</si>
  <si>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</si>
  <si>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</si>
  <si>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</si>
  <si>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</si>
  <si>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</si>
  <si>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</si>
  <si>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</si>
  <si>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</si>
  <si>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</si>
  <si>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</si>
  <si>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</si>
  <si>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</si>
  <si>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</si>
  <si>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</si>
  <si>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</si>
  <si>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</si>
  <si>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</si>
  <si>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</si>
  <si>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</si>
  <si>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</si>
  <si>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</si>
  <si>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</si>
  <si>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</si>
  <si>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</si>
  <si>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</si>
  <si>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</si>
  <si>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</si>
  <si>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</si>
  <si>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</si>
  <si>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</si>
  <si>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</si>
  <si>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</si>
  <si>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</si>
  <si>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</si>
  <si>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</si>
  <si>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</si>
  <si>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</si>
  <si>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</si>
  <si>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</si>
  <si>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</si>
  <si>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</si>
  <si>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</si>
  <si>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</si>
  <si>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</si>
  <si>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</si>
  <si>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2025*</t>
  </si>
  <si>
    <t>*Cifras preliminares sujetas a rectificación. Cifras generadas según fecha de recaudación en Impuestos Internos.</t>
  </si>
  <si>
    <t>Marzo</t>
  </si>
  <si>
    <t>Abril 2025 vs 2024</t>
  </si>
  <si>
    <t>Abril 2025</t>
  </si>
  <si>
    <t>Enero-Abril 2025 vs 2024</t>
  </si>
  <si>
    <t>Enero-Abril 2025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</si>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</sst>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4" fillId="0" borderId="3" xfId="4" applyFont="1" applyBorder="1"/>
    <xf numFmtId="43" fontId="0" fillId="0" borderId="0" xfId="1" applyFont="1" applyAlignment="1">
      <alignment horizontal="center"/>
    </xf>
    <xf numFmtId="167" fontId="0" fillId="0" borderId="0" xfId="1" applyNumberFormat="1" applyFont="1"/>
    <xf numFmtId="43" fontId="22" fillId="0" borderId="0" xfId="1" applyFon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43" fontId="23" fillId="0" borderId="0" xfId="6" applyNumberFormat="1" applyFont="1"/>
    <xf numFmtId="0" fontId="23" fillId="0" borderId="0" xfId="2" applyFont="1"/>
    <xf numFmtId="0" fontId="24" fillId="0" borderId="0" xfId="2" applyFont="1"/>
    <xf numFmtId="0" fontId="23" fillId="0" borderId="0" xfId="2" applyFont="1" applyAlignment="1">
      <alignment horizontal="left"/>
    </xf>
    <xf numFmtId="165" fontId="3" fillId="2" borderId="3" xfId="9" applyNumberFormat="1" applyFont="1" applyFill="1" applyBorder="1" applyAlignment="1">
      <alignment horizontal="center"/>
    </xf>
    <xf numFmtId="165" fontId="5" fillId="3" borderId="3" xfId="9" applyNumberFormat="1" applyFont="1" applyFill="1" applyBorder="1"/>
    <xf numFmtId="165" fontId="5" fillId="0" borderId="3" xfId="9" applyNumberFormat="1" applyFont="1" applyBorder="1"/>
    <xf numFmtId="165" fontId="4" fillId="0" borderId="3" xfId="9" applyNumberFormat="1" applyFont="1" applyBorder="1"/>
    <xf numFmtId="165" fontId="4" fillId="0" borderId="3" xfId="9" applyNumberFormat="1" applyFont="1" applyFill="1" applyBorder="1"/>
    <xf numFmtId="165" fontId="4" fillId="4" borderId="3" xfId="9" applyNumberFormat="1" applyFont="1" applyFill="1" applyBorder="1"/>
    <xf numFmtId="165" fontId="5" fillId="2" borderId="3" xfId="9" applyNumberFormat="1" applyFont="1" applyFill="1" applyBorder="1"/>
    <xf numFmtId="165" fontId="5" fillId="0" borderId="0" xfId="9" applyNumberFormat="1" applyFont="1" applyFill="1"/>
    <xf numFmtId="165" fontId="10" fillId="0" borderId="0" xfId="9" applyNumberFormat="1" applyFont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21" fillId="0" borderId="0" xfId="1" applyFont="1" applyAlignment="1">
      <alignment horizontal="center"/>
    </xf>
    <xf numFmtId="43" fontId="21" fillId="0" borderId="5" xfId="1" applyFont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Normal="10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77.5703125" style="2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2" bestFit="1" customWidth="1"/>
    <col min="7" max="7" width="10.5703125" bestFit="1" customWidth="1"/>
    <col min="9" max="9" width="13.28515625" bestFit="1" customWidth="1"/>
    <col min="10" max="10" width="18" bestFit="1" customWidth="1"/>
    <col min="11" max="11" width="12.7109375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91</v>
      </c>
      <c r="C2" s="4"/>
    </row>
    <row r="3" spans="1:7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7" x14ac:dyDescent="0.25">
      <c r="A4" s="6" t="s">
        <v>4</v>
      </c>
      <c r="B4" s="5">
        <v>2024</v>
      </c>
      <c r="C4" s="5" t="s">
        <v>88</v>
      </c>
      <c r="D4" s="5" t="s">
        <v>5</v>
      </c>
      <c r="E4" s="5" t="s">
        <v>6</v>
      </c>
    </row>
    <row r="5" spans="1:7" ht="11.25" customHeight="1" x14ac:dyDescent="0.25">
      <c r="A5" s="7"/>
      <c r="B5" s="8"/>
    </row>
    <row r="6" spans="1:7" x14ac:dyDescent="0.25">
      <c r="A6" s="9" t="s">
        <v>13</v>
      </c>
      <c r="B6" s="10">
        <v>52145.365723169991</v>
      </c>
      <c r="C6" s="10">
        <v>59568.071336280016</v>
      </c>
      <c r="D6" s="10">
        <v>7422.7056131100253</v>
      </c>
      <c r="E6" s="11">
        <v>0.14234641008207283</v>
      </c>
      <c r="G6" s="55"/>
    </row>
    <row r="7" spans="1:7" x14ac:dyDescent="0.25">
      <c r="A7" s="12" t="s">
        <v>14</v>
      </c>
      <c r="B7" s="89">
        <v>10858.554135470002</v>
      </c>
      <c r="C7" s="89">
        <v>11985.995304890004</v>
      </c>
      <c r="D7" s="89">
        <v>1127.4411694200026</v>
      </c>
      <c r="E7" s="14">
        <v>0.10382976917130793</v>
      </c>
      <c r="G7" s="55"/>
    </row>
    <row r="8" spans="1:7" x14ac:dyDescent="0.25">
      <c r="A8" s="15" t="s">
        <v>15</v>
      </c>
      <c r="B8" s="16">
        <v>665.12220670999989</v>
      </c>
      <c r="C8" s="16">
        <v>235.38699493000001</v>
      </c>
      <c r="D8" s="16">
        <v>-429.73521177999987</v>
      </c>
      <c r="E8" s="17">
        <v>-0.64609963018024574</v>
      </c>
      <c r="G8" s="55"/>
    </row>
    <row r="9" spans="1:7" x14ac:dyDescent="0.25">
      <c r="A9" s="15" t="s">
        <v>16</v>
      </c>
      <c r="B9" s="16">
        <v>8621.7097577599998</v>
      </c>
      <c r="C9" s="16">
        <v>9945.6750519900015</v>
      </c>
      <c r="D9" s="16">
        <v>1323.9652942300017</v>
      </c>
      <c r="E9" s="17">
        <v>0.1535618028707546</v>
      </c>
      <c r="G9" s="55"/>
    </row>
    <row r="10" spans="1:7" x14ac:dyDescent="0.25">
      <c r="A10" s="15" t="s">
        <v>17</v>
      </c>
      <c r="B10" s="16">
        <v>676.72640031000003</v>
      </c>
      <c r="C10" s="16">
        <v>705.22456774</v>
      </c>
      <c r="D10" s="16">
        <v>28.498167429999967</v>
      </c>
      <c r="E10" s="17">
        <v>4.2111800894638174E-2</v>
      </c>
      <c r="G10" s="55"/>
    </row>
    <row r="11" spans="1:7" x14ac:dyDescent="0.25">
      <c r="A11" s="15" t="s">
        <v>18</v>
      </c>
      <c r="B11" s="16">
        <v>34.96889711</v>
      </c>
      <c r="C11" s="16">
        <v>76.121041810000008</v>
      </c>
      <c r="D11" s="16">
        <v>41.152144700000008</v>
      </c>
      <c r="E11" s="17">
        <v>1.1768213498569788</v>
      </c>
      <c r="G11" s="55"/>
    </row>
    <row r="12" spans="1:7" x14ac:dyDescent="0.25">
      <c r="A12" s="15" t="s">
        <v>19</v>
      </c>
      <c r="B12" s="16">
        <v>97.397294410000001</v>
      </c>
      <c r="C12" s="16">
        <v>105.00973728</v>
      </c>
      <c r="D12" s="16">
        <v>7.6124428699999953</v>
      </c>
      <c r="E12" s="17">
        <v>7.8158668740375248E-2</v>
      </c>
      <c r="G12" s="55"/>
    </row>
    <row r="13" spans="1:7" x14ac:dyDescent="0.25">
      <c r="A13" s="15" t="s">
        <v>20</v>
      </c>
      <c r="B13" s="16">
        <v>162.05995786</v>
      </c>
      <c r="C13" s="16">
        <v>187.52029633000001</v>
      </c>
      <c r="D13" s="16">
        <v>25.460338470000011</v>
      </c>
      <c r="E13" s="17">
        <v>0.15710443718611011</v>
      </c>
      <c r="G13" s="55"/>
    </row>
    <row r="14" spans="1:7" x14ac:dyDescent="0.25">
      <c r="A14" s="15" t="s">
        <v>21</v>
      </c>
      <c r="B14" s="16">
        <v>600.56962131000012</v>
      </c>
      <c r="C14" s="16">
        <v>731.05761481000002</v>
      </c>
      <c r="D14" s="16">
        <v>130.4879934999999</v>
      </c>
      <c r="E14" s="17">
        <v>0.21727371626851744</v>
      </c>
      <c r="G14" s="55"/>
    </row>
    <row r="15" spans="1:7" x14ac:dyDescent="0.25">
      <c r="A15" s="18" t="s">
        <v>22</v>
      </c>
      <c r="B15" s="13">
        <v>35834.936654349993</v>
      </c>
      <c r="C15" s="13">
        <v>40851.521195410001</v>
      </c>
      <c r="D15" s="13">
        <v>5016.5845410600086</v>
      </c>
      <c r="E15" s="14">
        <v>0.13999144436749122</v>
      </c>
      <c r="G15" s="55"/>
    </row>
    <row r="16" spans="1:7" x14ac:dyDescent="0.25">
      <c r="A16" s="75" t="s">
        <v>23</v>
      </c>
      <c r="B16" s="76">
        <v>35531.759078119998</v>
      </c>
      <c r="C16" s="76">
        <v>37005.761777870001</v>
      </c>
      <c r="D16" s="76">
        <v>1474.0026997500026</v>
      </c>
      <c r="E16" s="77">
        <v>4.1484090233451898E-2</v>
      </c>
      <c r="F16" s="78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25">
      <c r="A18" s="19" t="s">
        <v>25</v>
      </c>
      <c r="B18" s="16">
        <v>0</v>
      </c>
      <c r="C18" s="16">
        <v>3479.2507508600002</v>
      </c>
      <c r="D18" s="16">
        <v>3479.2507508600002</v>
      </c>
      <c r="E18" s="17">
        <v>1</v>
      </c>
      <c r="G18" s="55"/>
    </row>
    <row r="19" spans="1:10" x14ac:dyDescent="0.25">
      <c r="A19" s="19" t="s">
        <v>26</v>
      </c>
      <c r="B19" s="16">
        <v>76.743691650000002</v>
      </c>
      <c r="C19" s="16">
        <v>105.67117487</v>
      </c>
      <c r="D19" s="16">
        <v>28.927483219999999</v>
      </c>
      <c r="E19" s="17">
        <v>0.37693630053565452</v>
      </c>
      <c r="G19" s="55"/>
    </row>
    <row r="20" spans="1:10" x14ac:dyDescent="0.25">
      <c r="A20" s="19" t="s">
        <v>27</v>
      </c>
      <c r="B20" s="16">
        <v>134.98453347</v>
      </c>
      <c r="C20" s="16">
        <v>154.51260540000001</v>
      </c>
      <c r="D20" s="16">
        <v>19.52807193000001</v>
      </c>
      <c r="E20" s="17">
        <v>0.14466895893921117</v>
      </c>
      <c r="G20" s="55"/>
    </row>
    <row r="21" spans="1:10" x14ac:dyDescent="0.25">
      <c r="A21" s="19" t="s">
        <v>28</v>
      </c>
      <c r="B21" s="16">
        <v>19.672114829999998</v>
      </c>
      <c r="C21" s="16">
        <v>20.6244181</v>
      </c>
      <c r="D21" s="16">
        <v>0.95230327000000159</v>
      </c>
      <c r="E21" s="17">
        <v>4.8408789712214295E-2</v>
      </c>
      <c r="G21" s="55"/>
    </row>
    <row r="22" spans="1:10" x14ac:dyDescent="0.25">
      <c r="A22" s="19" t="s">
        <v>29</v>
      </c>
      <c r="B22" s="16">
        <v>7.7769559900000003</v>
      </c>
      <c r="C22" s="16">
        <v>7.0469751400000007</v>
      </c>
      <c r="D22" s="16">
        <v>-0.72998084999999957</v>
      </c>
      <c r="E22" s="17">
        <v>-9.386459830024052E-2</v>
      </c>
      <c r="G22" s="55"/>
    </row>
    <row r="23" spans="1:10" x14ac:dyDescent="0.25">
      <c r="A23" s="19" t="s">
        <v>30</v>
      </c>
      <c r="B23" s="16">
        <v>2.1179482000000003</v>
      </c>
      <c r="C23" s="16">
        <v>5.08318242</v>
      </c>
      <c r="D23" s="16">
        <v>2.9652342199999997</v>
      </c>
      <c r="E23" s="17">
        <v>1.400050397833148</v>
      </c>
      <c r="G23" s="55"/>
    </row>
    <row r="24" spans="1:10" x14ac:dyDescent="0.25">
      <c r="A24" s="19" t="s">
        <v>31</v>
      </c>
      <c r="B24" s="16">
        <v>61.882332090000006</v>
      </c>
      <c r="C24" s="16">
        <v>73.570310750000004</v>
      </c>
      <c r="D24" s="16">
        <v>11.687978659999999</v>
      </c>
      <c r="E24" s="17">
        <v>0.18887424350784521</v>
      </c>
      <c r="G24" s="55"/>
    </row>
    <row r="25" spans="1:10" x14ac:dyDescent="0.25">
      <c r="A25" s="18" t="s">
        <v>32</v>
      </c>
      <c r="B25" s="13">
        <v>5219.51489717</v>
      </c>
      <c r="C25" s="13">
        <v>6446.5584272299993</v>
      </c>
      <c r="D25" s="13">
        <v>1227.0435300599993</v>
      </c>
      <c r="E25" s="14">
        <v>0.23508765742297189</v>
      </c>
      <c r="G25" s="55"/>
    </row>
    <row r="26" spans="1:10" x14ac:dyDescent="0.25">
      <c r="A26" s="19" t="s">
        <v>33</v>
      </c>
      <c r="B26" s="16">
        <v>1412.8345935299999</v>
      </c>
      <c r="C26" s="16">
        <v>2461.30275016</v>
      </c>
      <c r="D26" s="16">
        <v>1048.4681566300001</v>
      </c>
      <c r="E26" s="17">
        <v>0.74210255144615211</v>
      </c>
      <c r="G26" s="55"/>
    </row>
    <row r="27" spans="1:10" x14ac:dyDescent="0.25">
      <c r="A27" s="19" t="s">
        <v>34</v>
      </c>
      <c r="B27" s="16">
        <v>315.64571698999998</v>
      </c>
      <c r="C27" s="16">
        <v>439.66021867000001</v>
      </c>
      <c r="D27" s="16">
        <v>124.01450168000002</v>
      </c>
      <c r="E27" s="17">
        <v>0.3928914444415823</v>
      </c>
      <c r="G27" s="55"/>
    </row>
    <row r="28" spans="1:10" x14ac:dyDescent="0.25">
      <c r="A28" s="19" t="s">
        <v>35</v>
      </c>
      <c r="B28" s="16">
        <v>1825.57529615</v>
      </c>
      <c r="C28" s="16">
        <v>2040.9249121899998</v>
      </c>
      <c r="D28" s="16">
        <v>215.34961603999977</v>
      </c>
      <c r="E28" s="17">
        <v>0.1179626041687547</v>
      </c>
      <c r="G28" s="55"/>
    </row>
    <row r="29" spans="1:10" x14ac:dyDescent="0.25">
      <c r="A29" s="19" t="s">
        <v>36</v>
      </c>
      <c r="B29" s="16">
        <v>18.803631210000002</v>
      </c>
      <c r="C29" s="16">
        <v>18.694029849999996</v>
      </c>
      <c r="D29" s="16">
        <v>-0.10960136000000631</v>
      </c>
      <c r="E29" s="17">
        <v>-5.8287337576434783E-3</v>
      </c>
      <c r="G29" s="55"/>
    </row>
    <row r="30" spans="1:10" x14ac:dyDescent="0.25">
      <c r="A30" s="19" t="s">
        <v>37</v>
      </c>
      <c r="B30" s="16">
        <v>86.156762479999998</v>
      </c>
      <c r="C30" s="16">
        <v>93.604423909999994</v>
      </c>
      <c r="D30" s="16">
        <v>7.4476614299999966</v>
      </c>
      <c r="E30" s="17">
        <v>8.6443144050693199E-2</v>
      </c>
      <c r="G30" s="55"/>
    </row>
    <row r="31" spans="1:10" x14ac:dyDescent="0.25">
      <c r="A31" s="19" t="s">
        <v>38</v>
      </c>
      <c r="B31" s="16">
        <v>1022.8931828000001</v>
      </c>
      <c r="C31" s="144">
        <v>816.94926592000013</v>
      </c>
      <c r="D31" s="16">
        <v>-205.94391687999996</v>
      </c>
      <c r="E31" s="17">
        <v>-0.20133472423412058</v>
      </c>
      <c r="G31" s="55"/>
      <c r="I31" s="72"/>
      <c r="J31" s="72"/>
    </row>
    <row r="32" spans="1:10" x14ac:dyDescent="0.25">
      <c r="A32" s="19" t="s">
        <v>39</v>
      </c>
      <c r="B32" s="16">
        <v>537.60571401000004</v>
      </c>
      <c r="C32" s="16">
        <v>575.42282652999995</v>
      </c>
      <c r="D32" s="16">
        <v>37.81711251999991</v>
      </c>
      <c r="E32" s="17">
        <v>7.0343583660824827E-2</v>
      </c>
      <c r="G32" s="55"/>
      <c r="I32" s="72"/>
      <c r="J32" s="72"/>
    </row>
    <row r="33" spans="1:13" x14ac:dyDescent="0.25">
      <c r="A33" s="18" t="s">
        <v>40</v>
      </c>
      <c r="B33" s="13">
        <v>232.36003617999998</v>
      </c>
      <c r="C33" s="13">
        <v>283.99640875</v>
      </c>
      <c r="D33" s="13">
        <v>51.63637257000002</v>
      </c>
      <c r="E33" s="14">
        <v>0.22222570377807749</v>
      </c>
      <c r="G33" s="55"/>
      <c r="I33" s="167"/>
      <c r="J33" s="167"/>
      <c r="K33" s="167"/>
    </row>
    <row r="34" spans="1:13" x14ac:dyDescent="0.25">
      <c r="A34" s="9" t="s">
        <v>41</v>
      </c>
      <c r="B34" s="10">
        <v>7803.8549992299995</v>
      </c>
      <c r="C34" s="10">
        <v>8025.11913121</v>
      </c>
      <c r="D34" s="10">
        <v>221.26413198000046</v>
      </c>
      <c r="E34" s="11">
        <v>2.8353183394852044E-2</v>
      </c>
      <c r="G34" s="55"/>
      <c r="I34" s="145"/>
      <c r="J34" s="145"/>
      <c r="L34" s="55"/>
    </row>
    <row r="35" spans="1:13" x14ac:dyDescent="0.25">
      <c r="A35" s="19" t="s">
        <v>42</v>
      </c>
      <c r="B35" s="16">
        <v>1126.9744457199999</v>
      </c>
      <c r="C35" s="16">
        <v>1366.6554891400001</v>
      </c>
      <c r="D35" s="16">
        <v>239.68104342000015</v>
      </c>
      <c r="E35" s="17">
        <v>0.2126765556488488</v>
      </c>
      <c r="G35" s="55"/>
      <c r="I35" s="72"/>
      <c r="J35" s="72"/>
      <c r="L35" s="55"/>
      <c r="M35" s="56"/>
    </row>
    <row r="36" spans="1:13" x14ac:dyDescent="0.25">
      <c r="A36" s="20" t="s">
        <v>43</v>
      </c>
      <c r="B36" s="76">
        <v>4032.44936831</v>
      </c>
      <c r="C36" s="76">
        <v>4321.7079117100002</v>
      </c>
      <c r="D36" s="76">
        <v>289.25854340000024</v>
      </c>
      <c r="E36" s="77">
        <v>7.1732715523525226E-2</v>
      </c>
      <c r="F36" s="78"/>
      <c r="G36" s="55"/>
      <c r="I36" s="78"/>
      <c r="J36" s="78"/>
      <c r="L36" s="55"/>
      <c r="M36" s="79"/>
    </row>
    <row r="37" spans="1:13" ht="15.75" x14ac:dyDescent="0.25">
      <c r="A37" s="19" t="s">
        <v>44</v>
      </c>
      <c r="B37" s="76">
        <v>271.39543832999999</v>
      </c>
      <c r="C37" s="76">
        <v>232.48576563</v>
      </c>
      <c r="D37" s="76">
        <v>-38.909672699999987</v>
      </c>
      <c r="E37" s="77">
        <v>-0.14336892668287315</v>
      </c>
      <c r="G37" s="55"/>
      <c r="I37" s="146"/>
      <c r="J37" s="147"/>
      <c r="L37" s="55"/>
      <c r="M37" s="56"/>
    </row>
    <row r="38" spans="1:13" x14ac:dyDescent="0.25">
      <c r="A38" s="19" t="s">
        <v>45</v>
      </c>
      <c r="B38" s="16">
        <v>104.90476189</v>
      </c>
      <c r="C38" s="16">
        <v>120.08526473000001</v>
      </c>
      <c r="D38" s="16">
        <v>15.180502840000003</v>
      </c>
      <c r="E38" s="17">
        <v>0.14470747148654528</v>
      </c>
      <c r="G38" s="55"/>
    </row>
    <row r="39" spans="1:13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G39" s="55"/>
      <c r="I39" s="55"/>
      <c r="J39" s="55"/>
    </row>
    <row r="40" spans="1:13" x14ac:dyDescent="0.25">
      <c r="A40" s="19" t="s">
        <v>47</v>
      </c>
      <c r="B40" s="16">
        <v>207.74460184999998</v>
      </c>
      <c r="C40" s="16">
        <v>211.88387888</v>
      </c>
      <c r="D40" s="16">
        <v>4.1392770300000166</v>
      </c>
      <c r="E40" s="17">
        <v>1.9924835558368548E-2</v>
      </c>
      <c r="G40" s="55"/>
      <c r="I40" s="55"/>
      <c r="J40" s="55"/>
    </row>
    <row r="41" spans="1:13" x14ac:dyDescent="0.25">
      <c r="A41" s="19" t="s">
        <v>48</v>
      </c>
      <c r="B41" s="16">
        <v>177.83324849000002</v>
      </c>
      <c r="C41" s="16">
        <v>71.015902790000013</v>
      </c>
      <c r="D41" s="16">
        <v>-106.8173457</v>
      </c>
      <c r="E41" s="17">
        <v>-0.60066014992695016</v>
      </c>
      <c r="F41" s="168"/>
      <c r="G41" s="167"/>
      <c r="H41" s="167"/>
      <c r="I41" s="167"/>
      <c r="J41" s="56"/>
    </row>
    <row r="42" spans="1:13" x14ac:dyDescent="0.25">
      <c r="A42" s="19" t="s">
        <v>49</v>
      </c>
      <c r="B42" s="16">
        <v>1667.6320612300001</v>
      </c>
      <c r="C42" s="16">
        <v>1449.3991279700001</v>
      </c>
      <c r="D42" s="16">
        <v>-218.23293325999998</v>
      </c>
      <c r="E42" s="17">
        <v>-0.13086395874341572</v>
      </c>
      <c r="G42" s="55"/>
      <c r="J42" s="55"/>
    </row>
    <row r="43" spans="1:13" x14ac:dyDescent="0.25">
      <c r="A43" s="19" t="s">
        <v>50</v>
      </c>
      <c r="B43" s="16">
        <v>214.92107340999996</v>
      </c>
      <c r="C43" s="16">
        <v>251.88579036000002</v>
      </c>
      <c r="D43" s="16">
        <v>36.964716950000053</v>
      </c>
      <c r="E43" s="17">
        <v>0.17199205440167953</v>
      </c>
      <c r="G43" s="55"/>
      <c r="H43" s="148"/>
      <c r="I43" s="149"/>
    </row>
    <row r="44" spans="1:13" x14ac:dyDescent="0.25">
      <c r="A44" s="21" t="s">
        <v>51</v>
      </c>
      <c r="B44" s="10">
        <v>32218.095030200002</v>
      </c>
      <c r="C44" s="10">
        <v>32558.125454720004</v>
      </c>
      <c r="D44" s="10">
        <v>340.03042452000227</v>
      </c>
      <c r="E44" s="11">
        <v>1.0554020161690936E-2</v>
      </c>
      <c r="G44" s="55"/>
    </row>
    <row r="45" spans="1:13" x14ac:dyDescent="0.25">
      <c r="A45" s="18" t="s">
        <v>52</v>
      </c>
      <c r="B45" s="13">
        <v>18373.08446545</v>
      </c>
      <c r="C45" s="13">
        <v>18554.956197150001</v>
      </c>
      <c r="D45" s="13">
        <v>181.87173170000096</v>
      </c>
      <c r="E45" s="14">
        <v>9.8988132363950765E-3</v>
      </c>
      <c r="G45" s="55"/>
      <c r="I45" s="72"/>
    </row>
    <row r="46" spans="1:13" x14ac:dyDescent="0.25">
      <c r="A46" s="19" t="s">
        <v>53</v>
      </c>
      <c r="B46" s="16">
        <v>18373.08446545</v>
      </c>
      <c r="C46" s="76">
        <v>18554.956197150001</v>
      </c>
      <c r="D46" s="16">
        <v>181.87173170000096</v>
      </c>
      <c r="E46" s="22">
        <v>9.8988132363950765E-3</v>
      </c>
      <c r="G46" s="55"/>
    </row>
    <row r="47" spans="1:13" x14ac:dyDescent="0.25">
      <c r="A47" s="18" t="s">
        <v>54</v>
      </c>
      <c r="B47" s="13">
        <v>11627.950803160002</v>
      </c>
      <c r="C47" s="13">
        <v>11924.167850510003</v>
      </c>
      <c r="D47" s="13">
        <v>296.21704735000094</v>
      </c>
      <c r="E47" s="14">
        <v>2.5474570056617463E-2</v>
      </c>
      <c r="G47" s="55"/>
    </row>
    <row r="48" spans="1:13" x14ac:dyDescent="0.25">
      <c r="A48" s="19" t="s">
        <v>55</v>
      </c>
      <c r="B48" s="76">
        <v>998.82950340999992</v>
      </c>
      <c r="C48" s="76">
        <v>809.55086058000018</v>
      </c>
      <c r="D48" s="76">
        <v>-189.27864282999974</v>
      </c>
      <c r="E48" s="77">
        <v>-0.18950045246341163</v>
      </c>
      <c r="F48" s="78"/>
      <c r="G48" s="55"/>
      <c r="H48" s="79"/>
    </row>
    <row r="49" spans="1:7" x14ac:dyDescent="0.25">
      <c r="A49" s="19" t="s">
        <v>56</v>
      </c>
      <c r="B49" s="76">
        <v>1939.46229326</v>
      </c>
      <c r="C49" s="76">
        <v>1785.34297997</v>
      </c>
      <c r="D49" s="76">
        <v>-154.11931329000004</v>
      </c>
      <c r="E49" s="77">
        <v>-7.9464970175287197E-2</v>
      </c>
      <c r="F49" s="78"/>
      <c r="G49" s="55"/>
    </row>
    <row r="50" spans="1:7" x14ac:dyDescent="0.25">
      <c r="A50" s="19" t="s">
        <v>57</v>
      </c>
      <c r="B50" s="76">
        <v>59.984538229999998</v>
      </c>
      <c r="C50" s="76">
        <v>63.592696179999997</v>
      </c>
      <c r="D50" s="76">
        <v>3.6081579499999989</v>
      </c>
      <c r="E50" s="77">
        <v>6.0151466635704809E-2</v>
      </c>
      <c r="F50" s="78"/>
      <c r="G50" s="55"/>
    </row>
    <row r="51" spans="1:7" x14ac:dyDescent="0.25">
      <c r="A51" s="19" t="s">
        <v>58</v>
      </c>
      <c r="B51" s="76">
        <v>2512.8832316999997</v>
      </c>
      <c r="C51" s="76">
        <v>2598.6291073100001</v>
      </c>
      <c r="D51" s="76">
        <v>85.745875610000439</v>
      </c>
      <c r="E51" s="77">
        <v>3.4122506978564227E-2</v>
      </c>
      <c r="F51" s="78"/>
      <c r="G51" s="55"/>
    </row>
    <row r="52" spans="1:7" x14ac:dyDescent="0.25">
      <c r="A52" s="19" t="s">
        <v>59</v>
      </c>
      <c r="B52" s="76">
        <v>4087.7117408499998</v>
      </c>
      <c r="C52" s="76">
        <v>4448.4464939300005</v>
      </c>
      <c r="D52" s="76">
        <v>360.7347530800007</v>
      </c>
      <c r="E52" s="77">
        <v>8.824857914393669E-2</v>
      </c>
      <c r="F52" s="78"/>
      <c r="G52" s="55"/>
    </row>
    <row r="53" spans="1:7" x14ac:dyDescent="0.25">
      <c r="A53" s="19" t="s">
        <v>60</v>
      </c>
      <c r="B53" s="16">
        <v>792.98459412</v>
      </c>
      <c r="C53" s="16">
        <v>810.49739778999992</v>
      </c>
      <c r="D53" s="16">
        <v>17.512803669999926</v>
      </c>
      <c r="E53" s="17">
        <v>2.2084670748786062E-2</v>
      </c>
      <c r="G53" s="55"/>
    </row>
    <row r="54" spans="1:7" x14ac:dyDescent="0.25">
      <c r="A54" s="19" t="s">
        <v>61</v>
      </c>
      <c r="B54" s="16">
        <v>1231.5805015899998</v>
      </c>
      <c r="C54" s="16">
        <v>1408.10829945</v>
      </c>
      <c r="D54" s="16">
        <v>176.52779786000019</v>
      </c>
      <c r="E54" s="17">
        <v>0.14333435583958876</v>
      </c>
      <c r="G54" s="55"/>
    </row>
    <row r="55" spans="1:7" x14ac:dyDescent="0.25">
      <c r="A55" s="23" t="s">
        <v>39</v>
      </c>
      <c r="B55" s="16">
        <v>4.5144000000000002</v>
      </c>
      <c r="C55" s="16">
        <v>1.5299999999999999E-5</v>
      </c>
      <c r="D55" s="16">
        <v>-4.5143846999999999</v>
      </c>
      <c r="E55" s="17">
        <v>-0.99999661084529501</v>
      </c>
      <c r="G55" s="55"/>
    </row>
    <row r="56" spans="1:7" x14ac:dyDescent="0.25">
      <c r="A56" s="18" t="s">
        <v>62</v>
      </c>
      <c r="B56" s="13">
        <v>2058.6272505500001</v>
      </c>
      <c r="C56" s="13">
        <v>1835.6964845799998</v>
      </c>
      <c r="D56" s="13">
        <v>-222.93076597000027</v>
      </c>
      <c r="E56" s="14">
        <v>-0.1082909817260217</v>
      </c>
      <c r="G56" s="55"/>
    </row>
    <row r="57" spans="1:7" x14ac:dyDescent="0.25">
      <c r="A57" s="23" t="s">
        <v>63</v>
      </c>
      <c r="B57" s="16">
        <v>1837.7192074700001</v>
      </c>
      <c r="C57" s="16">
        <v>1649.70212225</v>
      </c>
      <c r="D57" s="16">
        <v>-188.01708522000013</v>
      </c>
      <c r="E57" s="17">
        <v>-0.10231001801349426</v>
      </c>
      <c r="G57" s="55"/>
    </row>
    <row r="58" spans="1:7" x14ac:dyDescent="0.25">
      <c r="A58" s="19" t="s">
        <v>64</v>
      </c>
      <c r="B58" s="16">
        <v>77.655548209999992</v>
      </c>
      <c r="C58" s="16">
        <v>45.512025000000001</v>
      </c>
      <c r="D58" s="16">
        <v>-32.143523209999991</v>
      </c>
      <c r="E58" s="17">
        <v>-0.41392436150313272</v>
      </c>
      <c r="G58" s="55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7" x14ac:dyDescent="0.25">
      <c r="A60" s="19" t="s">
        <v>65</v>
      </c>
      <c r="B60" s="16">
        <v>143.23011072</v>
      </c>
      <c r="C60" s="16">
        <v>140.47201846999999</v>
      </c>
      <c r="D60" s="16">
        <v>-2.7580922500000042</v>
      </c>
      <c r="E60" s="17">
        <v>-1.9256371695416719E-2</v>
      </c>
      <c r="G60" s="55"/>
    </row>
    <row r="61" spans="1:7" x14ac:dyDescent="0.25">
      <c r="A61" s="19" t="s">
        <v>66</v>
      </c>
      <c r="B61" s="16">
        <v>2.2384150000000002E-2</v>
      </c>
      <c r="C61" s="16">
        <v>1.0318860000000001E-2</v>
      </c>
      <c r="D61" s="16">
        <v>-1.2065290000000001E-2</v>
      </c>
      <c r="E61" s="17">
        <v>-0.53901041585228837</v>
      </c>
      <c r="G61" s="55"/>
    </row>
    <row r="62" spans="1:7" x14ac:dyDescent="0.25">
      <c r="A62" s="18" t="s">
        <v>67</v>
      </c>
      <c r="B62" s="13">
        <v>158.43251103999998</v>
      </c>
      <c r="C62" s="13">
        <v>243.30492248000002</v>
      </c>
      <c r="D62" s="13">
        <v>84.872411440000036</v>
      </c>
      <c r="E62" s="14">
        <v>0.53570072760237974</v>
      </c>
      <c r="G62" s="55"/>
    </row>
    <row r="63" spans="1:7" x14ac:dyDescent="0.25">
      <c r="A63" s="24" t="s">
        <v>68</v>
      </c>
      <c r="B63" s="10">
        <v>1065.40418574</v>
      </c>
      <c r="C63" s="10">
        <v>1005.7106662799999</v>
      </c>
      <c r="D63" s="10">
        <v>-59.693519460000061</v>
      </c>
      <c r="E63" s="11">
        <v>-5.6028989053143796E-2</v>
      </c>
      <c r="G63" s="55"/>
    </row>
    <row r="64" spans="1:7" x14ac:dyDescent="0.25">
      <c r="A64" s="19" t="s">
        <v>69</v>
      </c>
      <c r="B64" s="76">
        <v>1065.40418574</v>
      </c>
      <c r="C64" s="76">
        <v>1005.7106662799999</v>
      </c>
      <c r="D64" s="76">
        <v>-59.693519460000061</v>
      </c>
      <c r="E64" s="77">
        <v>-5.6028989053143796E-2</v>
      </c>
      <c r="F64" s="78"/>
      <c r="G64" s="55"/>
    </row>
    <row r="65" spans="1:12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5"/>
    </row>
    <row r="66" spans="1:12" x14ac:dyDescent="0.25">
      <c r="A66" s="24" t="s">
        <v>70</v>
      </c>
      <c r="B66" s="10">
        <v>136.74836882</v>
      </c>
      <c r="C66" s="10">
        <v>123.58609462999999</v>
      </c>
      <c r="D66" s="10">
        <v>-13.162274190000005</v>
      </c>
      <c r="E66" s="11">
        <v>-9.6251782040086553E-2</v>
      </c>
      <c r="G66" s="55"/>
    </row>
    <row r="67" spans="1:12" x14ac:dyDescent="0.25">
      <c r="A67" s="19" t="s">
        <v>71</v>
      </c>
      <c r="B67" s="16">
        <v>136.74836882</v>
      </c>
      <c r="C67" s="16">
        <v>123.58609462999999</v>
      </c>
      <c r="D67" s="16">
        <v>-13.162274190000005</v>
      </c>
      <c r="E67" s="17">
        <v>-9.6251782040086553E-2</v>
      </c>
      <c r="G67" s="55"/>
    </row>
    <row r="68" spans="1:12" x14ac:dyDescent="0.25">
      <c r="A68" s="24" t="s">
        <v>72</v>
      </c>
      <c r="B68" s="10">
        <v>555.5137794499999</v>
      </c>
      <c r="C68" s="10">
        <v>566.35645222000005</v>
      </c>
      <c r="D68" s="10">
        <v>10.842672770000149</v>
      </c>
      <c r="E68" s="11">
        <v>1.9518278701808667E-2</v>
      </c>
      <c r="G68" s="55"/>
    </row>
    <row r="69" spans="1:12" x14ac:dyDescent="0.25">
      <c r="A69" s="19" t="s">
        <v>73</v>
      </c>
      <c r="B69" s="76">
        <v>549.14169169999991</v>
      </c>
      <c r="C69" s="76">
        <v>559.51946285999998</v>
      </c>
      <c r="D69" s="76">
        <v>10.377771160000066</v>
      </c>
      <c r="E69" s="77">
        <v>1.8898166569493613E-2</v>
      </c>
      <c r="F69" s="78"/>
      <c r="G69" s="55"/>
    </row>
    <row r="70" spans="1:12" x14ac:dyDescent="0.25">
      <c r="A70" s="19" t="s">
        <v>74</v>
      </c>
      <c r="B70" s="16">
        <v>6.3720877500000004</v>
      </c>
      <c r="C70" s="16">
        <v>6.8369893600000005</v>
      </c>
      <c r="D70" s="16">
        <v>0.46490161000000008</v>
      </c>
      <c r="E70" s="17">
        <v>7.2959072165947436E-2</v>
      </c>
      <c r="G70" s="55"/>
    </row>
    <row r="71" spans="1:12" x14ac:dyDescent="0.25">
      <c r="A71" s="24" t="s">
        <v>75</v>
      </c>
      <c r="B71" s="10">
        <v>836.20084523000003</v>
      </c>
      <c r="C71" s="10">
        <v>1078.7010088500003</v>
      </c>
      <c r="D71" s="10">
        <v>242.50016362000031</v>
      </c>
      <c r="E71" s="11">
        <v>0.29000229430920954</v>
      </c>
      <c r="G71" s="55"/>
    </row>
    <row r="72" spans="1:12" x14ac:dyDescent="0.25">
      <c r="A72" s="19" t="s">
        <v>76</v>
      </c>
      <c r="B72" s="16">
        <v>0</v>
      </c>
      <c r="C72" s="16">
        <v>248.83695725000001</v>
      </c>
      <c r="D72" s="16">
        <v>248.83695725000001</v>
      </c>
      <c r="E72" s="17">
        <v>1</v>
      </c>
      <c r="G72" s="55"/>
    </row>
    <row r="73" spans="1:12" x14ac:dyDescent="0.25">
      <c r="A73" s="19" t="s">
        <v>77</v>
      </c>
      <c r="B73" s="16">
        <v>40.011894399999996</v>
      </c>
      <c r="C73" s="16">
        <v>14.81932623</v>
      </c>
      <c r="D73" s="16">
        <v>-25.192568169999994</v>
      </c>
      <c r="E73" s="17">
        <v>-0.62962697837171133</v>
      </c>
      <c r="G73" s="55"/>
    </row>
    <row r="74" spans="1:12" x14ac:dyDescent="0.25">
      <c r="A74" s="19" t="s">
        <v>78</v>
      </c>
      <c r="B74" s="16">
        <v>8.0377877400000006</v>
      </c>
      <c r="C74" s="16">
        <v>4.2604849199999997</v>
      </c>
      <c r="D74" s="16">
        <v>-3.7773028200000009</v>
      </c>
      <c r="E74" s="17">
        <v>-0.46994309158007208</v>
      </c>
      <c r="G74" s="55"/>
    </row>
    <row r="75" spans="1:12" x14ac:dyDescent="0.25">
      <c r="A75" s="19" t="s">
        <v>79</v>
      </c>
      <c r="B75" s="16">
        <v>785.79417236999996</v>
      </c>
      <c r="C75" s="16">
        <v>806.77876300000003</v>
      </c>
      <c r="D75" s="16">
        <v>20.984590630000071</v>
      </c>
      <c r="E75" s="17">
        <v>2.6704945605169561E-2</v>
      </c>
      <c r="G75" s="55"/>
    </row>
    <row r="76" spans="1:12" x14ac:dyDescent="0.25">
      <c r="A76" s="19" t="s">
        <v>80</v>
      </c>
      <c r="B76" s="16">
        <v>2.3569907199999998</v>
      </c>
      <c r="C76" s="16">
        <v>4.0054774499999999</v>
      </c>
      <c r="D76" s="16">
        <v>1.6484867300000001</v>
      </c>
      <c r="E76" s="17">
        <v>0.6994031482652594</v>
      </c>
      <c r="G76" s="55"/>
    </row>
    <row r="77" spans="1:12" x14ac:dyDescent="0.25">
      <c r="A77" s="25" t="s">
        <v>81</v>
      </c>
      <c r="B77" s="26">
        <v>94761.182931839998</v>
      </c>
      <c r="C77" s="26">
        <v>102925.67014419004</v>
      </c>
      <c r="D77" s="27">
        <v>8164.487212350039</v>
      </c>
      <c r="E77" s="28">
        <v>8.6158561551754831E-2</v>
      </c>
      <c r="G77" s="55"/>
    </row>
    <row r="78" spans="1:12" x14ac:dyDescent="0.25">
      <c r="A78" s="154" t="s">
        <v>89</v>
      </c>
      <c r="B78" s="61"/>
      <c r="C78" s="61"/>
      <c r="E78" s="74"/>
    </row>
    <row r="79" spans="1:12" x14ac:dyDescent="0.25">
      <c r="A79" s="81"/>
      <c r="B79" s="4"/>
      <c r="C79" s="82"/>
      <c r="D79" s="83"/>
      <c r="E79" s="84"/>
      <c r="F79" s="61"/>
      <c r="L79" s="56"/>
    </row>
    <row r="80" spans="1:12" x14ac:dyDescent="0.25">
      <c r="A80" s="81"/>
    </row>
    <row r="81" spans="1:5" x14ac:dyDescent="0.25">
      <c r="A81" s="81"/>
      <c r="B81" s="4"/>
    </row>
    <row r="82" spans="1:5" x14ac:dyDescent="0.25">
      <c r="A82" s="85"/>
    </row>
    <row r="83" spans="1:5" x14ac:dyDescent="0.25">
      <c r="A83" s="80"/>
      <c r="D83" s="3"/>
      <c r="E83"/>
    </row>
    <row r="84" spans="1:5" x14ac:dyDescent="0.25">
      <c r="A84" s="80"/>
      <c r="D84" s="3"/>
      <c r="E84"/>
    </row>
    <row r="85" spans="1:5" x14ac:dyDescent="0.25">
      <c r="A85" s="80"/>
      <c r="D85" s="3"/>
      <c r="E85"/>
    </row>
    <row r="86" spans="1:5" x14ac:dyDescent="0.25">
      <c r="A86" s="80"/>
      <c r="D86" s="3"/>
      <c r="E86"/>
    </row>
    <row r="87" spans="1:5" x14ac:dyDescent="0.25">
      <c r="A87" s="86"/>
      <c r="B87" s="87"/>
      <c r="D87" s="3"/>
      <c r="E87"/>
    </row>
    <row r="88" spans="1:5" x14ac:dyDescent="0.25">
      <c r="A88" s="61"/>
      <c r="D88" s="3"/>
      <c r="E88"/>
    </row>
    <row r="89" spans="1:5" x14ac:dyDescent="0.25">
      <c r="A89" s="61"/>
      <c r="B89" s="88"/>
      <c r="C89" s="88"/>
      <c r="D89" s="73"/>
    </row>
    <row r="91" spans="1:5" x14ac:dyDescent="0.25">
      <c r="A91" s="87"/>
      <c r="B91" s="73"/>
    </row>
    <row r="92" spans="1:5" x14ac:dyDescent="0.25">
      <c r="B92" s="73"/>
    </row>
    <row r="95" spans="1:5" x14ac:dyDescent="0.25">
      <c r="B95" s="88"/>
    </row>
  </sheetData>
  <mergeCells count="4">
    <mergeCell ref="B3:C3"/>
    <mergeCell ref="D3:E3"/>
    <mergeCell ref="I33:K33"/>
    <mergeCell ref="F41:I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68.5703125" style="2" customWidth="1"/>
    <col min="2" max="4" width="14.85546875" style="2" customWidth="1"/>
    <col min="5" max="5" width="11.5703125" style="3" customWidth="1"/>
    <col min="6" max="6" width="14" style="73" customWidth="1"/>
    <col min="7" max="7" width="10.42578125" bestFit="1" customWidth="1"/>
    <col min="8" max="8" width="9.5703125" style="72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2" t="s">
        <v>92</v>
      </c>
    </row>
    <row r="3" spans="1:10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155" t="s">
        <v>12</v>
      </c>
    </row>
    <row r="5" spans="1:10" x14ac:dyDescent="0.25">
      <c r="A5" s="7"/>
      <c r="B5" s="8"/>
      <c r="F5" s="74"/>
    </row>
    <row r="6" spans="1:10" x14ac:dyDescent="0.25">
      <c r="A6" s="9" t="s">
        <v>13</v>
      </c>
      <c r="B6" s="10">
        <v>54450.18053476252</v>
      </c>
      <c r="C6" s="10">
        <v>59568.071336280016</v>
      </c>
      <c r="D6" s="10">
        <v>5117.8908015174966</v>
      </c>
      <c r="E6" s="11">
        <v>9.3992173235313503E-2</v>
      </c>
      <c r="F6" s="156">
        <v>1.0939921732353135</v>
      </c>
    </row>
    <row r="7" spans="1:10" x14ac:dyDescent="0.25">
      <c r="A7" s="12" t="s">
        <v>14</v>
      </c>
      <c r="B7" s="89">
        <v>10965.742699237566</v>
      </c>
      <c r="C7" s="89">
        <v>11985.995304890004</v>
      </c>
      <c r="D7" s="89">
        <v>1020.2526056524384</v>
      </c>
      <c r="E7" s="14">
        <v>9.3039991328939031E-2</v>
      </c>
      <c r="F7" s="157">
        <v>1.093039991328939</v>
      </c>
    </row>
    <row r="8" spans="1:10" x14ac:dyDescent="0.25">
      <c r="A8" s="15" t="s">
        <v>15</v>
      </c>
      <c r="B8" s="16">
        <v>308.40127140912585</v>
      </c>
      <c r="C8" s="16">
        <v>235.38699493000001</v>
      </c>
      <c r="D8" s="16">
        <v>-73.01427647912584</v>
      </c>
      <c r="E8" s="17">
        <v>-0.23675089322918175</v>
      </c>
      <c r="F8" s="158">
        <v>0.76324910677081825</v>
      </c>
    </row>
    <row r="9" spans="1:10" x14ac:dyDescent="0.25">
      <c r="A9" s="15" t="s">
        <v>16</v>
      </c>
      <c r="B9" s="16">
        <v>8922.6652408603513</v>
      </c>
      <c r="C9" s="16">
        <v>9945.6750519900015</v>
      </c>
      <c r="D9" s="16">
        <v>1023.0098111296502</v>
      </c>
      <c r="E9" s="17">
        <v>0.11465294096711043</v>
      </c>
      <c r="F9" s="158">
        <v>1.1146529409671104</v>
      </c>
    </row>
    <row r="10" spans="1:10" x14ac:dyDescent="0.25">
      <c r="A10" s="15" t="s">
        <v>17</v>
      </c>
      <c r="B10" s="16">
        <v>736.56717922108407</v>
      </c>
      <c r="C10" s="16">
        <v>705.22456774</v>
      </c>
      <c r="D10" s="16">
        <v>-31.342611481084077</v>
      </c>
      <c r="E10" s="17">
        <v>-4.2552278142814814E-2</v>
      </c>
      <c r="F10" s="158">
        <v>0.95744772185718519</v>
      </c>
    </row>
    <row r="11" spans="1:10" x14ac:dyDescent="0.25">
      <c r="A11" s="15" t="s">
        <v>18</v>
      </c>
      <c r="B11" s="16">
        <v>61.454085637815638</v>
      </c>
      <c r="C11" s="16">
        <v>76.121041810000008</v>
      </c>
      <c r="D11" s="16">
        <v>14.666956172184371</v>
      </c>
      <c r="E11" s="17">
        <v>0.23866527375616986</v>
      </c>
      <c r="F11" s="158">
        <v>1.2386652737561699</v>
      </c>
    </row>
    <row r="12" spans="1:10" x14ac:dyDescent="0.25">
      <c r="A12" s="15" t="s">
        <v>19</v>
      </c>
      <c r="B12" s="16">
        <v>105.91363646549574</v>
      </c>
      <c r="C12" s="16">
        <v>105.00973728</v>
      </c>
      <c r="D12" s="16">
        <v>-0.90389918549574588</v>
      </c>
      <c r="E12" s="17">
        <v>-8.5343041336345404E-3</v>
      </c>
      <c r="F12" s="158">
        <v>0.99146569586636546</v>
      </c>
    </row>
    <row r="13" spans="1:10" x14ac:dyDescent="0.25">
      <c r="A13" s="15" t="s">
        <v>20</v>
      </c>
      <c r="B13" s="16">
        <v>180.17617475370173</v>
      </c>
      <c r="C13" s="16">
        <v>187.52029633000001</v>
      </c>
      <c r="D13" s="16">
        <v>7.3441215762982779</v>
      </c>
      <c r="E13" s="17">
        <v>4.0760780865381374E-2</v>
      </c>
      <c r="F13" s="158">
        <v>1.0407607808653814</v>
      </c>
    </row>
    <row r="14" spans="1:10" x14ac:dyDescent="0.25">
      <c r="A14" s="15" t="s">
        <v>21</v>
      </c>
      <c r="B14" s="16">
        <v>650.56511088999071</v>
      </c>
      <c r="C14" s="16">
        <v>731.05761481000002</v>
      </c>
      <c r="D14" s="16">
        <v>80.492503920009312</v>
      </c>
      <c r="E14" s="17">
        <v>0.12372705294615849</v>
      </c>
      <c r="F14" s="158">
        <v>1.1237270529461585</v>
      </c>
    </row>
    <row r="15" spans="1:10" x14ac:dyDescent="0.25">
      <c r="A15" s="18" t="s">
        <v>22</v>
      </c>
      <c r="B15" s="13">
        <v>37241.316527704665</v>
      </c>
      <c r="C15" s="13">
        <v>40851.521195410001</v>
      </c>
      <c r="D15" s="13">
        <v>3610.2046677053368</v>
      </c>
      <c r="E15" s="14">
        <v>9.6940844317886077E-2</v>
      </c>
      <c r="F15" s="157">
        <v>1.0969408443178861</v>
      </c>
      <c r="G15" s="55"/>
      <c r="I15" s="55"/>
    </row>
    <row r="16" spans="1:10" x14ac:dyDescent="0.25">
      <c r="A16" s="75" t="s">
        <v>23</v>
      </c>
      <c r="B16" s="76">
        <v>34880.140021895073</v>
      </c>
      <c r="C16" s="76">
        <v>37005.761777870001</v>
      </c>
      <c r="D16" s="76">
        <v>2125.6217559749275</v>
      </c>
      <c r="E16" s="77">
        <v>6.0940746070417884E-2</v>
      </c>
      <c r="F16" s="159">
        <v>1.0609407460704179</v>
      </c>
      <c r="G16" s="55"/>
      <c r="I16" s="56"/>
      <c r="J16" s="55"/>
    </row>
    <row r="17" spans="1:8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58">
        <v>1</v>
      </c>
      <c r="G17" s="55"/>
    </row>
    <row r="18" spans="1:8" x14ac:dyDescent="0.25">
      <c r="A18" s="19" t="s">
        <v>25</v>
      </c>
      <c r="B18" s="16">
        <v>2022.55540167</v>
      </c>
      <c r="C18" s="16">
        <v>3479.2507508600002</v>
      </c>
      <c r="D18" s="16">
        <v>1456.6953491900001</v>
      </c>
      <c r="E18" s="17">
        <v>0.72022519036424115</v>
      </c>
      <c r="F18" s="158">
        <v>1.7202251903642412</v>
      </c>
    </row>
    <row r="19" spans="1:8" x14ac:dyDescent="0.25">
      <c r="A19" s="19" t="s">
        <v>26</v>
      </c>
      <c r="B19" s="16">
        <v>84.25971736497911</v>
      </c>
      <c r="C19" s="16">
        <v>105.67117487</v>
      </c>
      <c r="D19" s="16">
        <v>21.411457505020891</v>
      </c>
      <c r="E19" s="17">
        <v>0.25411261958398335</v>
      </c>
      <c r="F19" s="158">
        <v>1.2541126195839833</v>
      </c>
    </row>
    <row r="20" spans="1:8" x14ac:dyDescent="0.25">
      <c r="A20" s="19" t="s">
        <v>27</v>
      </c>
      <c r="B20" s="16">
        <v>147.98549692065572</v>
      </c>
      <c r="C20" s="16">
        <v>154.51260540000001</v>
      </c>
      <c r="D20" s="16">
        <v>6.5271084793442924</v>
      </c>
      <c r="E20" s="17">
        <v>4.410640647335784E-2</v>
      </c>
      <c r="F20" s="158">
        <v>1.0441064064733578</v>
      </c>
    </row>
    <row r="21" spans="1:8" x14ac:dyDescent="0.25">
      <c r="A21" s="19" t="s">
        <v>28</v>
      </c>
      <c r="B21" s="16">
        <v>23.865650551497254</v>
      </c>
      <c r="C21" s="16">
        <v>20.6244181</v>
      </c>
      <c r="D21" s="16">
        <v>-3.2412324514972539</v>
      </c>
      <c r="E21" s="17">
        <v>-0.1358116111062353</v>
      </c>
      <c r="F21" s="158">
        <v>0.8641883888937647</v>
      </c>
    </row>
    <row r="22" spans="1:8" x14ac:dyDescent="0.25">
      <c r="A22" s="19" t="s">
        <v>29</v>
      </c>
      <c r="B22" s="16">
        <v>8.9735162560933226</v>
      </c>
      <c r="C22" s="16">
        <v>7.0469751400000007</v>
      </c>
      <c r="D22" s="16">
        <v>-1.9265411160933219</v>
      </c>
      <c r="E22" s="17">
        <v>-0.21469188455363131</v>
      </c>
      <c r="F22" s="158">
        <v>0.78530811544636869</v>
      </c>
    </row>
    <row r="23" spans="1:8" x14ac:dyDescent="0.25">
      <c r="A23" s="19" t="s">
        <v>30</v>
      </c>
      <c r="B23" s="16">
        <v>14.780088356148323</v>
      </c>
      <c r="C23" s="16">
        <v>5.08318242</v>
      </c>
      <c r="D23" s="16">
        <v>-9.6969059361483225</v>
      </c>
      <c r="E23" s="17">
        <v>-0.65607902351372194</v>
      </c>
      <c r="F23" s="158">
        <v>0.34392097648627812</v>
      </c>
    </row>
    <row r="24" spans="1:8" x14ac:dyDescent="0.25">
      <c r="A24" s="19" t="s">
        <v>31</v>
      </c>
      <c r="B24" s="16">
        <v>58.756634690216266</v>
      </c>
      <c r="C24" s="16">
        <v>73.570310750000004</v>
      </c>
      <c r="D24" s="16">
        <v>14.813676059783738</v>
      </c>
      <c r="E24" s="17">
        <v>0.25211920556522971</v>
      </c>
      <c r="F24" s="158">
        <v>1.2521192055652297</v>
      </c>
    </row>
    <row r="25" spans="1:8" x14ac:dyDescent="0.25">
      <c r="A25" s="18" t="s">
        <v>32</v>
      </c>
      <c r="B25" s="13">
        <v>6015.0632923521343</v>
      </c>
      <c r="C25" s="13">
        <v>6446.5584272299993</v>
      </c>
      <c r="D25" s="13">
        <v>431.49513487786498</v>
      </c>
      <c r="E25" s="14">
        <v>7.1735759692918011E-2</v>
      </c>
      <c r="F25" s="157">
        <v>1.071735759692918</v>
      </c>
      <c r="G25" s="55"/>
    </row>
    <row r="26" spans="1:8" x14ac:dyDescent="0.25">
      <c r="A26" s="19" t="s">
        <v>33</v>
      </c>
      <c r="B26" s="16">
        <v>1700.4952369953601</v>
      </c>
      <c r="C26" s="16">
        <v>2461.30275016</v>
      </c>
      <c r="D26" s="16">
        <v>760.80751316463989</v>
      </c>
      <c r="E26" s="17">
        <v>0.44740349553047043</v>
      </c>
      <c r="F26" s="158">
        <v>1.4474034955304704</v>
      </c>
      <c r="H26" s="78"/>
    </row>
    <row r="27" spans="1:8" x14ac:dyDescent="0.25">
      <c r="A27" s="19" t="s">
        <v>34</v>
      </c>
      <c r="B27" s="16">
        <v>407.48256223364314</v>
      </c>
      <c r="C27" s="16">
        <v>439.66021867000001</v>
      </c>
      <c r="D27" s="16">
        <v>32.17765643635687</v>
      </c>
      <c r="E27" s="17">
        <v>7.8966953235919846E-2</v>
      </c>
      <c r="F27" s="158">
        <v>1.0789669532359198</v>
      </c>
    </row>
    <row r="28" spans="1:8" x14ac:dyDescent="0.25">
      <c r="A28" s="19" t="s">
        <v>35</v>
      </c>
      <c r="B28" s="16">
        <v>2020.3356008130299</v>
      </c>
      <c r="C28" s="16">
        <v>2040.9249121899998</v>
      </c>
      <c r="D28" s="16">
        <v>20.589311376969818</v>
      </c>
      <c r="E28" s="17">
        <v>1.0191035275864069E-2</v>
      </c>
      <c r="F28" s="158">
        <v>1.0101910352758641</v>
      </c>
    </row>
    <row r="29" spans="1:8" x14ac:dyDescent="0.25">
      <c r="A29" s="19" t="s">
        <v>36</v>
      </c>
      <c r="B29" s="16">
        <v>20.259469401225491</v>
      </c>
      <c r="C29" s="16">
        <v>18.694029849999996</v>
      </c>
      <c r="D29" s="16">
        <v>-1.5654395512254951</v>
      </c>
      <c r="E29" s="17">
        <v>-7.7269523708789811E-2</v>
      </c>
      <c r="F29" s="158">
        <v>0.92273047629121019</v>
      </c>
    </row>
    <row r="30" spans="1:8" x14ac:dyDescent="0.25">
      <c r="A30" s="19" t="s">
        <v>37</v>
      </c>
      <c r="B30" s="16">
        <v>100.81784997969352</v>
      </c>
      <c r="C30" s="16">
        <v>93.604423909999994</v>
      </c>
      <c r="D30" s="16">
        <v>-7.2134260696935257</v>
      </c>
      <c r="E30" s="17">
        <v>-7.1549096426341552E-2</v>
      </c>
      <c r="F30" s="158">
        <v>0.92845090357365845</v>
      </c>
    </row>
    <row r="31" spans="1:8" x14ac:dyDescent="0.25">
      <c r="A31" s="19" t="s">
        <v>38</v>
      </c>
      <c r="B31" s="16">
        <v>1116.2655448104038</v>
      </c>
      <c r="C31" s="144">
        <v>816.94926592000013</v>
      </c>
      <c r="D31" s="16">
        <v>-299.31627889040362</v>
      </c>
      <c r="E31" s="17">
        <v>-0.26814074866141469</v>
      </c>
      <c r="F31" s="158">
        <v>0.73185925133858531</v>
      </c>
    </row>
    <row r="32" spans="1:8" x14ac:dyDescent="0.25">
      <c r="A32" s="19" t="s">
        <v>39</v>
      </c>
      <c r="B32" s="16">
        <v>0</v>
      </c>
      <c r="C32" s="16">
        <v>575.42282652999995</v>
      </c>
      <c r="D32" s="16">
        <v>575.42282652999995</v>
      </c>
      <c r="E32" s="17">
        <v>1</v>
      </c>
      <c r="F32" s="158">
        <v>1</v>
      </c>
    </row>
    <row r="33" spans="1:8" x14ac:dyDescent="0.25">
      <c r="A33" s="18" t="s">
        <v>40</v>
      </c>
      <c r="B33" s="13">
        <v>228.05801546815252</v>
      </c>
      <c r="C33" s="13">
        <v>283.99640875</v>
      </c>
      <c r="D33" s="13">
        <v>55.938393281847482</v>
      </c>
      <c r="E33" s="14">
        <v>0.24528141739293119</v>
      </c>
      <c r="F33" s="157">
        <v>1.2452814173929312</v>
      </c>
      <c r="G33" s="55"/>
    </row>
    <row r="34" spans="1:8" x14ac:dyDescent="0.25">
      <c r="A34" s="9" t="s">
        <v>41</v>
      </c>
      <c r="B34" s="10">
        <v>8432.3891673262933</v>
      </c>
      <c r="C34" s="10">
        <v>8025.11913121</v>
      </c>
      <c r="D34" s="10">
        <v>-407.27003611629334</v>
      </c>
      <c r="E34" s="11">
        <v>-4.8298296963614762E-2</v>
      </c>
      <c r="F34" s="156">
        <v>0.95170170303638524</v>
      </c>
    </row>
    <row r="35" spans="1:8" x14ac:dyDescent="0.25">
      <c r="A35" s="19" t="s">
        <v>42</v>
      </c>
      <c r="B35" s="16">
        <v>1180.4188802335709</v>
      </c>
      <c r="C35" s="16">
        <v>1366.6554891400001</v>
      </c>
      <c r="D35" s="16">
        <v>186.23660890642918</v>
      </c>
      <c r="E35" s="17">
        <v>0.15777162838125602</v>
      </c>
      <c r="F35" s="158">
        <v>1.157771628381256</v>
      </c>
    </row>
    <row r="36" spans="1:8" x14ac:dyDescent="0.25">
      <c r="A36" s="20" t="s">
        <v>43</v>
      </c>
      <c r="B36" s="76">
        <v>4743.7263781990441</v>
      </c>
      <c r="C36" s="76">
        <v>4321.7079117100002</v>
      </c>
      <c r="D36" s="76">
        <v>-422.01846648904393</v>
      </c>
      <c r="E36" s="77">
        <v>-8.8963492588555071E-2</v>
      </c>
      <c r="F36" s="158">
        <v>0.91103650741144493</v>
      </c>
      <c r="H36" s="78"/>
    </row>
    <row r="37" spans="1:8" x14ac:dyDescent="0.25">
      <c r="A37" s="19" t="s">
        <v>44</v>
      </c>
      <c r="B37" s="76">
        <v>313.40312888264629</v>
      </c>
      <c r="C37" s="76">
        <v>232.48576563</v>
      </c>
      <c r="D37" s="76">
        <v>-80.917363252646282</v>
      </c>
      <c r="E37" s="77">
        <v>-0.25818939185813228</v>
      </c>
      <c r="F37" s="158">
        <v>0.74181060814186772</v>
      </c>
    </row>
    <row r="38" spans="1:8" x14ac:dyDescent="0.25">
      <c r="A38" s="19" t="s">
        <v>45</v>
      </c>
      <c r="B38" s="16">
        <v>106.82705775132018</v>
      </c>
      <c r="C38" s="16">
        <v>120.08526473000001</v>
      </c>
      <c r="D38" s="16">
        <v>13.258206978679823</v>
      </c>
      <c r="E38" s="17">
        <v>0.12410907178163844</v>
      </c>
      <c r="F38" s="158">
        <v>1.1241090717816384</v>
      </c>
    </row>
    <row r="39" spans="1:8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F39" s="158">
        <v>1</v>
      </c>
    </row>
    <row r="40" spans="1:8" x14ac:dyDescent="0.25">
      <c r="A40" s="19" t="s">
        <v>47</v>
      </c>
      <c r="B40" s="16">
        <v>224.42546772372802</v>
      </c>
      <c r="C40" s="16">
        <v>211.88387888</v>
      </c>
      <c r="D40" s="16">
        <v>-12.541588843728022</v>
      </c>
      <c r="E40" s="17">
        <v>-5.5883091036561638E-2</v>
      </c>
      <c r="F40" s="158">
        <v>0.94411690896343836</v>
      </c>
    </row>
    <row r="41" spans="1:8" x14ac:dyDescent="0.25">
      <c r="A41" s="19" t="s">
        <v>48</v>
      </c>
      <c r="B41" s="16">
        <v>146.89535381601556</v>
      </c>
      <c r="C41" s="16">
        <v>71.015902790000013</v>
      </c>
      <c r="D41" s="16">
        <v>-75.879451026015545</v>
      </c>
      <c r="E41" s="17">
        <v>-0.51655446584820874</v>
      </c>
      <c r="F41" s="158">
        <v>0.48344553415179126</v>
      </c>
    </row>
    <row r="42" spans="1:8" x14ac:dyDescent="0.25">
      <c r="A42" s="19" t="s">
        <v>49</v>
      </c>
      <c r="B42" s="16">
        <v>1524.878157553966</v>
      </c>
      <c r="C42" s="16">
        <v>1449.3991279700001</v>
      </c>
      <c r="D42" s="16">
        <v>-75.479029583965939</v>
      </c>
      <c r="E42" s="17">
        <v>-4.9498400386979613E-2</v>
      </c>
      <c r="F42" s="158">
        <v>0.95050159961302039</v>
      </c>
    </row>
    <row r="43" spans="1:8" x14ac:dyDescent="0.25">
      <c r="A43" s="19" t="s">
        <v>50</v>
      </c>
      <c r="B43" s="16">
        <v>191.81474316600108</v>
      </c>
      <c r="C43" s="16">
        <v>251.88579036000002</v>
      </c>
      <c r="D43" s="16">
        <v>60.071047193998936</v>
      </c>
      <c r="E43" s="17">
        <v>0.31317221086604397</v>
      </c>
      <c r="F43" s="158">
        <v>1.313172210866044</v>
      </c>
    </row>
    <row r="44" spans="1:8" x14ac:dyDescent="0.25">
      <c r="A44" s="21" t="s">
        <v>51</v>
      </c>
      <c r="B44" s="10">
        <v>35046.540824303353</v>
      </c>
      <c r="C44" s="10">
        <v>32558.125454720004</v>
      </c>
      <c r="D44" s="10">
        <v>-2488.4153695833484</v>
      </c>
      <c r="E44" s="11">
        <v>-7.1003166391181538E-2</v>
      </c>
      <c r="F44" s="156">
        <v>0.92899683360881846</v>
      </c>
    </row>
    <row r="45" spans="1:8" x14ac:dyDescent="0.25">
      <c r="A45" s="18" t="s">
        <v>52</v>
      </c>
      <c r="B45" s="13">
        <v>20214.852416022852</v>
      </c>
      <c r="C45" s="13">
        <v>18554.956197150001</v>
      </c>
      <c r="D45" s="13">
        <v>-1659.896218872851</v>
      </c>
      <c r="E45" s="14">
        <v>-8.2112705287779919E-2</v>
      </c>
      <c r="F45" s="157">
        <v>0.91788729471222008</v>
      </c>
    </row>
    <row r="46" spans="1:8" x14ac:dyDescent="0.25">
      <c r="A46" s="19" t="s">
        <v>53</v>
      </c>
      <c r="B46" s="16">
        <v>20214.852416022852</v>
      </c>
      <c r="C46" s="76">
        <v>18554.956197150001</v>
      </c>
      <c r="D46" s="16">
        <v>-1659.896218872851</v>
      </c>
      <c r="E46" s="22">
        <v>-8.2112705287779919E-2</v>
      </c>
      <c r="F46" s="158">
        <v>0.91788729471222008</v>
      </c>
    </row>
    <row r="47" spans="1:8" x14ac:dyDescent="0.25">
      <c r="A47" s="18" t="s">
        <v>54</v>
      </c>
      <c r="B47" s="13">
        <v>12626.325534349988</v>
      </c>
      <c r="C47" s="13">
        <v>11924.167850510003</v>
      </c>
      <c r="D47" s="13">
        <v>-702.15768383998511</v>
      </c>
      <c r="E47" s="14">
        <v>-5.5610611490236161E-2</v>
      </c>
      <c r="F47" s="157">
        <v>0.94438938850976384</v>
      </c>
    </row>
    <row r="48" spans="1:8" x14ac:dyDescent="0.25">
      <c r="A48" s="19" t="s">
        <v>55</v>
      </c>
      <c r="B48" s="76">
        <v>1054.3417313928135</v>
      </c>
      <c r="C48" s="76">
        <v>809.55086058000018</v>
      </c>
      <c r="D48" s="76">
        <v>-244.7908708128133</v>
      </c>
      <c r="E48" s="77">
        <v>-0.23217412677902638</v>
      </c>
      <c r="F48" s="158">
        <v>0.76782587322097362</v>
      </c>
      <c r="G48" s="55"/>
    </row>
    <row r="49" spans="1:10" x14ac:dyDescent="0.25">
      <c r="A49" s="19" t="s">
        <v>56</v>
      </c>
      <c r="B49" s="76">
        <v>2107.7617559456075</v>
      </c>
      <c r="C49" s="76">
        <v>1785.34297997</v>
      </c>
      <c r="D49" s="76">
        <v>-322.41877597560756</v>
      </c>
      <c r="E49" s="77">
        <v>-0.15296737169944541</v>
      </c>
      <c r="F49" s="158">
        <v>0.84703262830055459</v>
      </c>
    </row>
    <row r="50" spans="1:10" x14ac:dyDescent="0.25">
      <c r="A50" s="19" t="s">
        <v>57</v>
      </c>
      <c r="B50" s="76">
        <v>54.423299126399954</v>
      </c>
      <c r="C50" s="76">
        <v>63.592696179999997</v>
      </c>
      <c r="D50" s="76">
        <v>9.1693970536000435</v>
      </c>
      <c r="E50" s="77">
        <v>0.16848293287593252</v>
      </c>
      <c r="F50" s="158">
        <v>1.1684829328759325</v>
      </c>
    </row>
    <row r="51" spans="1:10" x14ac:dyDescent="0.25">
      <c r="A51" s="19" t="s">
        <v>58</v>
      </c>
      <c r="B51" s="76">
        <v>2758.9039253879164</v>
      </c>
      <c r="C51" s="76">
        <v>2598.6291073100001</v>
      </c>
      <c r="D51" s="76">
        <v>-160.27481807791628</v>
      </c>
      <c r="E51" s="77">
        <v>-5.80936569059326E-2</v>
      </c>
      <c r="F51" s="158">
        <v>0.9419063430940674</v>
      </c>
      <c r="G51" s="150"/>
      <c r="H51" s="78"/>
      <c r="I51" s="55"/>
      <c r="J51" s="79"/>
    </row>
    <row r="52" spans="1:10" x14ac:dyDescent="0.25">
      <c r="A52" s="19" t="s">
        <v>59</v>
      </c>
      <c r="B52" s="76">
        <v>4445.8727383407713</v>
      </c>
      <c r="C52" s="76">
        <v>4448.4464939300005</v>
      </c>
      <c r="D52" s="76">
        <v>2.5737555892292221</v>
      </c>
      <c r="E52" s="77">
        <v>5.7890896584456009E-4</v>
      </c>
      <c r="F52" s="158">
        <v>1.0005789089658446</v>
      </c>
      <c r="H52" s="78"/>
    </row>
    <row r="53" spans="1:10" x14ac:dyDescent="0.25">
      <c r="A53" s="19" t="s">
        <v>60</v>
      </c>
      <c r="B53" s="16">
        <v>843.44329593912391</v>
      </c>
      <c r="C53" s="16">
        <v>810.49739778999992</v>
      </c>
      <c r="D53" s="16">
        <v>-32.945898149123991</v>
      </c>
      <c r="E53" s="17">
        <v>-3.9061189184556477E-2</v>
      </c>
      <c r="F53" s="158">
        <v>0.96093881081544352</v>
      </c>
      <c r="H53" s="78"/>
    </row>
    <row r="54" spans="1:10" x14ac:dyDescent="0.25">
      <c r="A54" s="19" t="s">
        <v>61</v>
      </c>
      <c r="B54" s="16">
        <v>1357.6285097517648</v>
      </c>
      <c r="C54" s="16">
        <v>1408.10829945</v>
      </c>
      <c r="D54" s="16">
        <v>50.479789698235209</v>
      </c>
      <c r="E54" s="17">
        <v>3.7182328844482804E-2</v>
      </c>
      <c r="F54" s="158">
        <v>1.0371823288444828</v>
      </c>
      <c r="H54" s="78"/>
    </row>
    <row r="55" spans="1:10" x14ac:dyDescent="0.25">
      <c r="A55" s="23" t="s">
        <v>39</v>
      </c>
      <c r="B55" s="16">
        <v>3.9502784655920302</v>
      </c>
      <c r="C55" s="16">
        <v>1.5299999999999999E-5</v>
      </c>
      <c r="D55" s="16">
        <v>-3.9502631655920304</v>
      </c>
      <c r="E55" s="17">
        <v>-0.99999612685532591</v>
      </c>
      <c r="F55" s="160">
        <v>3.8731446740443857E-6</v>
      </c>
      <c r="H55" s="78"/>
    </row>
    <row r="56" spans="1:10" x14ac:dyDescent="0.25">
      <c r="A56" s="18" t="s">
        <v>62</v>
      </c>
      <c r="B56" s="13">
        <v>2042.3931646019562</v>
      </c>
      <c r="C56" s="13">
        <v>1835.6964845799998</v>
      </c>
      <c r="D56" s="13">
        <v>-206.69668002195635</v>
      </c>
      <c r="E56" s="14">
        <v>-0.10120317850860006</v>
      </c>
      <c r="F56" s="157">
        <v>0.89879682149139994</v>
      </c>
      <c r="H56" s="78"/>
    </row>
    <row r="57" spans="1:10" x14ac:dyDescent="0.25">
      <c r="A57" s="23" t="s">
        <v>63</v>
      </c>
      <c r="B57" s="16">
        <v>1818.7527942305899</v>
      </c>
      <c r="C57" s="16">
        <v>1649.70212225</v>
      </c>
      <c r="D57" s="16">
        <v>-169.05067198058987</v>
      </c>
      <c r="E57" s="17">
        <v>-9.2948680280711571E-2</v>
      </c>
      <c r="F57" s="160">
        <v>0.90705131971928843</v>
      </c>
      <c r="H57" s="78"/>
    </row>
    <row r="58" spans="1:10" x14ac:dyDescent="0.25">
      <c r="A58" s="19" t="s">
        <v>64</v>
      </c>
      <c r="B58" s="16">
        <v>70.159369901289423</v>
      </c>
      <c r="C58" s="16">
        <v>45.512025000000001</v>
      </c>
      <c r="D58" s="16">
        <v>-24.647344901289422</v>
      </c>
      <c r="E58" s="17">
        <v>-0.35130510630250744</v>
      </c>
      <c r="F58" s="158">
        <v>0.64869489369749256</v>
      </c>
      <c r="H58" s="78"/>
    </row>
    <row r="59" spans="1:10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F59" s="158">
        <v>1</v>
      </c>
      <c r="H59" s="78"/>
    </row>
    <row r="60" spans="1:10" x14ac:dyDescent="0.25">
      <c r="A60" s="19" t="s">
        <v>65</v>
      </c>
      <c r="B60" s="16">
        <v>153.48100047007679</v>
      </c>
      <c r="C60" s="16">
        <v>140.47201846999999</v>
      </c>
      <c r="D60" s="16">
        <v>-13.008982000076799</v>
      </c>
      <c r="E60" s="17">
        <v>-8.475955955612291E-2</v>
      </c>
      <c r="F60" s="158">
        <v>0.91524044044387709</v>
      </c>
      <c r="H60" s="78"/>
    </row>
    <row r="61" spans="1:10" x14ac:dyDescent="0.25">
      <c r="A61" s="19" t="s">
        <v>66</v>
      </c>
      <c r="B61" s="16">
        <v>0</v>
      </c>
      <c r="C61" s="16">
        <v>1.0318860000000001E-2</v>
      </c>
      <c r="D61" s="16">
        <v>1.0318860000000001E-2</v>
      </c>
      <c r="E61" s="17">
        <v>1</v>
      </c>
      <c r="F61" s="158">
        <v>1</v>
      </c>
      <c r="H61" s="78"/>
    </row>
    <row r="62" spans="1:10" x14ac:dyDescent="0.25">
      <c r="A62" s="18" t="s">
        <v>67</v>
      </c>
      <c r="B62" s="13">
        <v>162.96970932855922</v>
      </c>
      <c r="C62" s="13">
        <v>243.30492248000002</v>
      </c>
      <c r="D62" s="13">
        <v>80.335213151440797</v>
      </c>
      <c r="E62" s="14">
        <v>0.49294567366183961</v>
      </c>
      <c r="F62" s="157">
        <v>1.4929456736618396</v>
      </c>
      <c r="H62" s="78"/>
    </row>
    <row r="63" spans="1:10" x14ac:dyDescent="0.25">
      <c r="A63" s="24" t="s">
        <v>68</v>
      </c>
      <c r="B63" s="10">
        <v>1170.8253608713107</v>
      </c>
      <c r="C63" s="10">
        <v>1005.7106662799999</v>
      </c>
      <c r="D63" s="10">
        <v>-165.11469459131081</v>
      </c>
      <c r="E63" s="11">
        <v>-0.14102418696195218</v>
      </c>
      <c r="F63" s="156">
        <v>0.85897581303804782</v>
      </c>
      <c r="H63" s="78"/>
    </row>
    <row r="64" spans="1:10" x14ac:dyDescent="0.25">
      <c r="A64" s="19" t="s">
        <v>69</v>
      </c>
      <c r="B64" s="76">
        <v>1170.8253608713107</v>
      </c>
      <c r="C64" s="76">
        <v>1005.7106662799999</v>
      </c>
      <c r="D64" s="76">
        <v>-165.11469459131081</v>
      </c>
      <c r="E64" s="77">
        <v>-0.14102418696195218</v>
      </c>
      <c r="F64" s="158">
        <v>0.85897581303804782</v>
      </c>
      <c r="H64" s="78"/>
    </row>
    <row r="65" spans="1:8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F65" s="158">
        <v>1</v>
      </c>
      <c r="H65" s="78"/>
    </row>
    <row r="66" spans="1:8" x14ac:dyDescent="0.25">
      <c r="A66" s="24" t="s">
        <v>70</v>
      </c>
      <c r="B66" s="10">
        <v>146.87251816867575</v>
      </c>
      <c r="C66" s="10">
        <v>123.58609462999999</v>
      </c>
      <c r="D66" s="10">
        <v>-23.286423538675763</v>
      </c>
      <c r="E66" s="11">
        <v>-0.15854854147685049</v>
      </c>
      <c r="F66" s="156">
        <v>0.84145145852314951</v>
      </c>
      <c r="H66" s="78"/>
    </row>
    <row r="67" spans="1:8" x14ac:dyDescent="0.25">
      <c r="A67" s="19" t="s">
        <v>71</v>
      </c>
      <c r="B67" s="16">
        <v>146.87251816867575</v>
      </c>
      <c r="C67" s="16">
        <v>123.58609462999999</v>
      </c>
      <c r="D67" s="16">
        <v>-23.286423538675763</v>
      </c>
      <c r="E67" s="17">
        <v>-0.15854854147685049</v>
      </c>
      <c r="F67" s="158">
        <v>0.84145145852314951</v>
      </c>
      <c r="H67" s="78"/>
    </row>
    <row r="68" spans="1:8" x14ac:dyDescent="0.25">
      <c r="A68" s="24" t="s">
        <v>72</v>
      </c>
      <c r="B68" s="10">
        <v>604.82795970042321</v>
      </c>
      <c r="C68" s="10">
        <v>566.35645222000005</v>
      </c>
      <c r="D68" s="10">
        <v>-38.471507480423156</v>
      </c>
      <c r="E68" s="11">
        <v>-6.3607356213291499E-2</v>
      </c>
      <c r="F68" s="156">
        <v>0.9363926437867085</v>
      </c>
      <c r="H68" s="78"/>
    </row>
    <row r="69" spans="1:8" x14ac:dyDescent="0.25">
      <c r="A69" s="19" t="s">
        <v>73</v>
      </c>
      <c r="B69" s="76">
        <v>602.17414722875367</v>
      </c>
      <c r="C69" s="76">
        <v>559.51946285999998</v>
      </c>
      <c r="D69" s="76">
        <v>-42.654684368753692</v>
      </c>
      <c r="E69" s="77">
        <v>-7.0834466350064074E-2</v>
      </c>
      <c r="F69" s="158">
        <v>0.92916553364993593</v>
      </c>
      <c r="H69" s="78"/>
    </row>
    <row r="70" spans="1:8" x14ac:dyDescent="0.25">
      <c r="A70" s="19" t="s">
        <v>74</v>
      </c>
      <c r="B70" s="16">
        <v>2.653812471669581</v>
      </c>
      <c r="C70" s="16">
        <v>6.8369893600000005</v>
      </c>
      <c r="D70" s="16">
        <v>4.1831768883304195</v>
      </c>
      <c r="E70" s="17">
        <v>1.5762895581309393</v>
      </c>
      <c r="F70" s="158">
        <v>2.5762895581309393</v>
      </c>
      <c r="H70" s="78"/>
    </row>
    <row r="71" spans="1:8" x14ac:dyDescent="0.25">
      <c r="A71" s="24" t="s">
        <v>75</v>
      </c>
      <c r="B71" s="10">
        <v>1178.1510867935626</v>
      </c>
      <c r="C71" s="10">
        <v>1078.7010088500003</v>
      </c>
      <c r="D71" s="10">
        <v>-99.450077943562292</v>
      </c>
      <c r="E71" s="11">
        <v>-8.4411990158430372E-2</v>
      </c>
      <c r="F71" s="156">
        <v>0.91558800984156963</v>
      </c>
      <c r="H71" s="78"/>
    </row>
    <row r="72" spans="1:8" x14ac:dyDescent="0.25">
      <c r="A72" s="19" t="s">
        <v>76</v>
      </c>
      <c r="B72" s="16">
        <v>277.67232464999995</v>
      </c>
      <c r="C72" s="16">
        <v>248.83695725000001</v>
      </c>
      <c r="D72" s="16">
        <v>-28.835367399999939</v>
      </c>
      <c r="E72" s="17">
        <v>-0.10384674611107281</v>
      </c>
      <c r="F72" s="158">
        <v>0.89615325388892719</v>
      </c>
      <c r="H72" s="78"/>
    </row>
    <row r="73" spans="1:8" x14ac:dyDescent="0.25">
      <c r="A73" s="19" t="s">
        <v>77</v>
      </c>
      <c r="B73" s="16">
        <v>31.584755936499565</v>
      </c>
      <c r="C73" s="16">
        <v>14.81932623</v>
      </c>
      <c r="D73" s="16">
        <v>-16.765429706499567</v>
      </c>
      <c r="E73" s="17">
        <v>-0.53080763834952793</v>
      </c>
      <c r="F73" s="158">
        <v>0.46919236165047212</v>
      </c>
      <c r="H73" s="78"/>
    </row>
    <row r="74" spans="1:8" x14ac:dyDescent="0.25">
      <c r="A74" s="19" t="s">
        <v>78</v>
      </c>
      <c r="B74" s="16">
        <v>6.4899649097298369</v>
      </c>
      <c r="C74" s="16">
        <v>4.2604849199999997</v>
      </c>
      <c r="D74" s="16">
        <v>-2.2294799897298372</v>
      </c>
      <c r="E74" s="17">
        <v>-0.34352727953696216</v>
      </c>
      <c r="F74" s="158">
        <v>0.65647272046303784</v>
      </c>
      <c r="G74" s="55"/>
      <c r="H74" s="78"/>
    </row>
    <row r="75" spans="1:8" x14ac:dyDescent="0.25">
      <c r="A75" s="19" t="s">
        <v>79</v>
      </c>
      <c r="B75" s="16">
        <v>861.05109925900194</v>
      </c>
      <c r="C75" s="16">
        <v>806.77876300000003</v>
      </c>
      <c r="D75" s="16">
        <v>-54.272336259001918</v>
      </c>
      <c r="E75" s="17">
        <v>-6.3030331539797424E-2</v>
      </c>
      <c r="F75" s="158">
        <v>0.93696966846020258</v>
      </c>
      <c r="H75" s="78"/>
    </row>
    <row r="76" spans="1:8" x14ac:dyDescent="0.25">
      <c r="A76" s="19" t="s">
        <v>80</v>
      </c>
      <c r="B76" s="16">
        <v>1.352942038331354</v>
      </c>
      <c r="C76" s="16">
        <v>4.0054774499999999</v>
      </c>
      <c r="D76" s="16">
        <v>2.6525354116686461</v>
      </c>
      <c r="E76" s="17">
        <v>1.9605684031668797</v>
      </c>
      <c r="F76" s="158">
        <v>2.9605684031668797</v>
      </c>
      <c r="H76" s="78"/>
    </row>
    <row r="77" spans="1:8" x14ac:dyDescent="0.25">
      <c r="A77" s="25" t="s">
        <v>81</v>
      </c>
      <c r="B77" s="26">
        <v>101029.78745192614</v>
      </c>
      <c r="C77" s="26">
        <v>102925.67014419004</v>
      </c>
      <c r="D77" s="27">
        <v>1895.8826922638982</v>
      </c>
      <c r="E77" s="28">
        <v>1.8765581320915103E-2</v>
      </c>
      <c r="F77" s="161">
        <v>1.0187655813209151</v>
      </c>
    </row>
    <row r="78" spans="1:8" x14ac:dyDescent="0.25">
      <c r="A78" s="151" t="s">
        <v>89</v>
      </c>
      <c r="B78" s="91"/>
      <c r="C78" s="91"/>
      <c r="D78" s="91"/>
      <c r="E78" s="92"/>
      <c r="F78" s="162"/>
    </row>
    <row r="79" spans="1:8" x14ac:dyDescent="0.25">
      <c r="B79" s="93"/>
      <c r="C79" s="94"/>
      <c r="D79" s="83"/>
      <c r="E79" s="84"/>
    </row>
    <row r="80" spans="1:8" x14ac:dyDescent="0.25">
      <c r="A80" s="95"/>
      <c r="B80" s="4"/>
      <c r="C80" s="4"/>
      <c r="D80" s="4"/>
    </row>
    <row r="81" spans="1:6" ht="18.75" x14ac:dyDescent="0.3">
      <c r="A81" s="95"/>
      <c r="B81" s="96"/>
      <c r="C81" s="82"/>
      <c r="D81" s="97"/>
      <c r="E81" s="98"/>
      <c r="F81" s="163"/>
    </row>
    <row r="82" spans="1:6" x14ac:dyDescent="0.25">
      <c r="A82" s="95"/>
      <c r="B82" s="99"/>
      <c r="C82" s="99"/>
      <c r="D82" s="100"/>
      <c r="E82" s="2"/>
    </row>
    <row r="83" spans="1:6" x14ac:dyDescent="0.25">
      <c r="A83" s="95"/>
      <c r="B83" s="93"/>
      <c r="C83" s="101"/>
      <c r="D83" s="93"/>
      <c r="E83" s="2"/>
    </row>
    <row r="84" spans="1:6" x14ac:dyDescent="0.25">
      <c r="A84" s="95"/>
      <c r="B84" s="93"/>
      <c r="C84" s="102"/>
      <c r="D84" s="93"/>
      <c r="E84" s="2"/>
    </row>
    <row r="85" spans="1:6" x14ac:dyDescent="0.25">
      <c r="A85" s="95"/>
      <c r="C85" s="103"/>
      <c r="D85" s="93"/>
      <c r="E85" s="2"/>
    </row>
    <row r="86" spans="1:6" x14ac:dyDescent="0.25">
      <c r="A86" s="95"/>
      <c r="B86" s="95"/>
      <c r="C86" s="95"/>
      <c r="D86" s="95"/>
      <c r="E86" s="95"/>
      <c r="F86" s="163"/>
    </row>
    <row r="87" spans="1:6" x14ac:dyDescent="0.25">
      <c r="A87" s="95"/>
      <c r="B87" s="95"/>
      <c r="C87" s="95"/>
      <c r="D87" s="95"/>
      <c r="E87" s="95"/>
      <c r="F87" s="163"/>
    </row>
    <row r="88" spans="1:6" x14ac:dyDescent="0.25">
      <c r="A88" s="95"/>
      <c r="B88" s="95"/>
      <c r="C88" s="95"/>
      <c r="D88" s="95"/>
      <c r="E88" s="95"/>
      <c r="F88" s="163"/>
    </row>
    <row r="89" spans="1:6" x14ac:dyDescent="0.25">
      <c r="A89" s="95"/>
      <c r="B89" s="95"/>
      <c r="C89" s="95"/>
      <c r="D89" s="95"/>
      <c r="E89" s="95"/>
      <c r="F89" s="163"/>
    </row>
    <row r="90" spans="1:6" x14ac:dyDescent="0.25">
      <c r="A90" s="95"/>
      <c r="B90" s="95"/>
      <c r="C90" s="95"/>
      <c r="D90" s="95"/>
      <c r="E90" s="95"/>
      <c r="F90" s="163"/>
    </row>
    <row r="91" spans="1:6" x14ac:dyDescent="0.25">
      <c r="A91" s="95"/>
      <c r="B91" s="95"/>
      <c r="C91" s="95"/>
      <c r="D91" s="95"/>
      <c r="E91" s="95"/>
      <c r="F91" s="163"/>
    </row>
    <row r="92" spans="1:6" x14ac:dyDescent="0.25">
      <c r="A92" s="95"/>
      <c r="B92" s="95"/>
      <c r="C92" s="95"/>
      <c r="D92" s="95"/>
      <c r="E92" s="95"/>
      <c r="F92" s="163"/>
    </row>
    <row r="93" spans="1:6" x14ac:dyDescent="0.25">
      <c r="A93" s="95"/>
      <c r="B93" s="95"/>
      <c r="C93" s="95"/>
      <c r="D93" s="95"/>
      <c r="E93" s="95"/>
      <c r="F93" s="163"/>
    </row>
    <row r="94" spans="1:6" x14ac:dyDescent="0.25">
      <c r="A94" s="95"/>
      <c r="B94" s="95"/>
      <c r="C94" s="95"/>
      <c r="D94" s="95"/>
      <c r="E94" s="95"/>
      <c r="F94" s="163"/>
    </row>
    <row r="95" spans="1:6" x14ac:dyDescent="0.25">
      <c r="A95" s="95"/>
      <c r="B95" s="95"/>
      <c r="C95" s="95"/>
      <c r="D95" s="95"/>
      <c r="E95" s="95"/>
      <c r="F95" s="163"/>
    </row>
    <row r="96" spans="1:6" x14ac:dyDescent="0.25">
      <c r="A96" s="95"/>
      <c r="B96" s="95"/>
      <c r="C96" s="95"/>
      <c r="D96" s="95"/>
      <c r="E96" s="95"/>
      <c r="F96" s="163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75.1406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93</v>
      </c>
    </row>
    <row r="3" spans="1:5" x14ac:dyDescent="0.25">
      <c r="A3" s="1" t="s">
        <v>1</v>
      </c>
      <c r="B3" s="164" t="s">
        <v>2</v>
      </c>
      <c r="C3" s="165"/>
      <c r="D3" s="164" t="s">
        <v>3</v>
      </c>
      <c r="E3" s="165"/>
    </row>
    <row r="4" spans="1:5" x14ac:dyDescent="0.25">
      <c r="A4" s="6" t="s">
        <v>4</v>
      </c>
      <c r="B4" s="5">
        <v>2024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9">
        <v>141134.44650060998</v>
      </c>
      <c r="C6" s="29">
        <v>154925.10039178003</v>
      </c>
      <c r="D6" s="10">
        <v>13790.653891170048</v>
      </c>
      <c r="E6" s="11">
        <v>9.7712884650810183E-2</v>
      </c>
    </row>
    <row r="7" spans="1:5" x14ac:dyDescent="0.25">
      <c r="A7" s="12" t="s">
        <v>14</v>
      </c>
      <c r="B7" s="30">
        <v>42288.362811490006</v>
      </c>
      <c r="C7" s="30">
        <v>48142.379053630008</v>
      </c>
      <c r="D7" s="13">
        <v>5854.0162421400019</v>
      </c>
      <c r="E7" s="14">
        <v>0.13843090280500125</v>
      </c>
    </row>
    <row r="8" spans="1:5" x14ac:dyDescent="0.25">
      <c r="A8" s="15" t="s">
        <v>15</v>
      </c>
      <c r="B8" s="31">
        <v>2623.7270868299997</v>
      </c>
      <c r="C8" s="31">
        <v>2969.0696127700003</v>
      </c>
      <c r="D8" s="16">
        <v>345.34252594000054</v>
      </c>
      <c r="E8" s="17">
        <v>0.1316228839780913</v>
      </c>
    </row>
    <row r="9" spans="1:5" x14ac:dyDescent="0.25">
      <c r="A9" s="15" t="s">
        <v>16</v>
      </c>
      <c r="B9" s="31">
        <v>33100.801391560002</v>
      </c>
      <c r="C9" s="31">
        <v>37703.80031536</v>
      </c>
      <c r="D9" s="16">
        <v>4602.998923799998</v>
      </c>
      <c r="E9" s="17">
        <v>0.1390600447810808</v>
      </c>
    </row>
    <row r="10" spans="1:5" x14ac:dyDescent="0.25">
      <c r="A10" s="15" t="s">
        <v>17</v>
      </c>
      <c r="B10" s="31">
        <v>2766.7203257299998</v>
      </c>
      <c r="C10" s="31">
        <v>2806.0086768300002</v>
      </c>
      <c r="D10" s="16">
        <v>39.288351100000455</v>
      </c>
      <c r="E10" s="17">
        <v>1.4200333418100008E-2</v>
      </c>
    </row>
    <row r="11" spans="1:5" x14ac:dyDescent="0.25">
      <c r="A11" s="15" t="s">
        <v>18</v>
      </c>
      <c r="B11" s="31">
        <v>223.37612288</v>
      </c>
      <c r="C11" s="31">
        <v>277.59287273000001</v>
      </c>
      <c r="D11" s="16">
        <v>54.216749850000014</v>
      </c>
      <c r="E11" s="17">
        <v>0.24271506350356797</v>
      </c>
    </row>
    <row r="12" spans="1:5" x14ac:dyDescent="0.25">
      <c r="A12" s="15" t="s">
        <v>19</v>
      </c>
      <c r="B12" s="31">
        <v>379.82050350999998</v>
      </c>
      <c r="C12" s="31">
        <v>402.62605669999994</v>
      </c>
      <c r="D12" s="16">
        <v>22.805553189999955</v>
      </c>
      <c r="E12" s="17">
        <v>6.0042975508823648E-2</v>
      </c>
    </row>
    <row r="13" spans="1:5" x14ac:dyDescent="0.25">
      <c r="A13" s="15" t="s">
        <v>20</v>
      </c>
      <c r="B13" s="31">
        <v>681.39550965000012</v>
      </c>
      <c r="C13" s="31">
        <v>834.01115355000002</v>
      </c>
      <c r="D13" s="16">
        <v>152.6156438999999</v>
      </c>
      <c r="E13" s="17">
        <v>0.22397512419533139</v>
      </c>
    </row>
    <row r="14" spans="1:5" x14ac:dyDescent="0.25">
      <c r="A14" s="15" t="s">
        <v>21</v>
      </c>
      <c r="B14" s="31">
        <v>2512.5218713300001</v>
      </c>
      <c r="C14" s="31">
        <v>3149.2703656899994</v>
      </c>
      <c r="D14" s="16">
        <v>636.74849435999931</v>
      </c>
      <c r="E14" s="17">
        <v>0.25343003045101353</v>
      </c>
    </row>
    <row r="15" spans="1:5" x14ac:dyDescent="0.25">
      <c r="A15" s="18" t="s">
        <v>22</v>
      </c>
      <c r="B15" s="30">
        <v>74825.568830839999</v>
      </c>
      <c r="C15" s="30">
        <v>82348.158041799994</v>
      </c>
      <c r="D15" s="13">
        <v>7522.5892109599954</v>
      </c>
      <c r="E15" s="14">
        <v>0.10053500866751164</v>
      </c>
    </row>
    <row r="16" spans="1:5" x14ac:dyDescent="0.25">
      <c r="A16" s="75" t="s">
        <v>23</v>
      </c>
      <c r="B16" s="104">
        <v>73559.606511549995</v>
      </c>
      <c r="C16" s="104">
        <v>76539.700890430002</v>
      </c>
      <c r="D16" s="76">
        <v>2980.0943788800068</v>
      </c>
      <c r="E16" s="77">
        <v>4.0512647092695975E-2</v>
      </c>
    </row>
    <row r="17" spans="1:7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1">
        <v>0</v>
      </c>
      <c r="C18" s="31">
        <v>4330.5063325500005</v>
      </c>
      <c r="D18" s="16">
        <v>4330.5063325500005</v>
      </c>
      <c r="E18" s="17">
        <v>1</v>
      </c>
    </row>
    <row r="19" spans="1:7" x14ac:dyDescent="0.25">
      <c r="A19" s="19" t="s">
        <v>26</v>
      </c>
      <c r="B19" s="31">
        <v>305.68567898000003</v>
      </c>
      <c r="C19" s="31">
        <v>392.00414472</v>
      </c>
      <c r="D19" s="16">
        <v>86.318465739999965</v>
      </c>
      <c r="E19" s="17">
        <v>0.28237654452123517</v>
      </c>
    </row>
    <row r="20" spans="1:7" x14ac:dyDescent="0.25">
      <c r="A20" s="19" t="s">
        <v>27</v>
      </c>
      <c r="B20" s="31">
        <v>529.57303259000003</v>
      </c>
      <c r="C20" s="31">
        <v>611.58076010000002</v>
      </c>
      <c r="D20" s="16">
        <v>82.007727509999995</v>
      </c>
      <c r="E20" s="17">
        <v>0.15485631341332118</v>
      </c>
    </row>
    <row r="21" spans="1:7" x14ac:dyDescent="0.25">
      <c r="A21" s="19" t="s">
        <v>28</v>
      </c>
      <c r="B21" s="31">
        <v>82.11245894999999</v>
      </c>
      <c r="C21" s="31">
        <v>82.090754199999992</v>
      </c>
      <c r="D21" s="16">
        <v>-2.170474999999783E-2</v>
      </c>
      <c r="E21" s="17">
        <v>-2.6432955823685322E-4</v>
      </c>
    </row>
    <row r="22" spans="1:7" x14ac:dyDescent="0.25">
      <c r="A22" s="19" t="s">
        <v>29</v>
      </c>
      <c r="B22" s="31">
        <v>31.076802910000001</v>
      </c>
      <c r="C22" s="31">
        <v>36.643663869999997</v>
      </c>
      <c r="D22" s="16">
        <v>5.5668609599999961</v>
      </c>
      <c r="E22" s="17">
        <v>0.17913235721582788</v>
      </c>
    </row>
    <row r="23" spans="1:7" x14ac:dyDescent="0.25">
      <c r="A23" s="19" t="s">
        <v>30</v>
      </c>
      <c r="B23" s="31">
        <v>74.327092069999992</v>
      </c>
      <c r="C23" s="31">
        <v>25.62499051</v>
      </c>
      <c r="D23" s="16">
        <v>-48.702101559999988</v>
      </c>
      <c r="E23" s="17">
        <v>-0.65524023883691274</v>
      </c>
    </row>
    <row r="24" spans="1:7" x14ac:dyDescent="0.25">
      <c r="A24" s="19" t="s">
        <v>31</v>
      </c>
      <c r="B24" s="31">
        <v>243.18725379000003</v>
      </c>
      <c r="C24" s="31">
        <v>330.00650542000005</v>
      </c>
      <c r="D24" s="16">
        <v>86.819251630000025</v>
      </c>
      <c r="E24" s="17">
        <v>0.35700576521568528</v>
      </c>
    </row>
    <row r="25" spans="1:7" x14ac:dyDescent="0.25">
      <c r="A25" s="18" t="s">
        <v>32</v>
      </c>
      <c r="B25" s="105">
        <v>23261.310384609998</v>
      </c>
      <c r="C25" s="105">
        <v>23392.79182309</v>
      </c>
      <c r="D25" s="89">
        <v>131.48143848000109</v>
      </c>
      <c r="E25" s="90">
        <v>5.6523659375178337E-3</v>
      </c>
      <c r="F25" s="55"/>
      <c r="G25" s="106"/>
    </row>
    <row r="26" spans="1:7" x14ac:dyDescent="0.25">
      <c r="A26" s="19" t="s">
        <v>33</v>
      </c>
      <c r="B26" s="31">
        <v>7617.1972482099991</v>
      </c>
      <c r="C26" s="31">
        <v>7754.8643163299994</v>
      </c>
      <c r="D26" s="16">
        <v>137.66706812000029</v>
      </c>
      <c r="E26" s="17">
        <v>1.8073191967340918E-2</v>
      </c>
    </row>
    <row r="27" spans="1:7" x14ac:dyDescent="0.25">
      <c r="A27" s="19" t="s">
        <v>34</v>
      </c>
      <c r="B27" s="31">
        <v>1260.4154911199998</v>
      </c>
      <c r="C27" s="31">
        <v>1652.8546678700002</v>
      </c>
      <c r="D27" s="16">
        <v>392.43917675000034</v>
      </c>
      <c r="E27" s="17">
        <v>0.31135699260668437</v>
      </c>
    </row>
    <row r="28" spans="1:7" x14ac:dyDescent="0.25">
      <c r="A28" s="19" t="s">
        <v>35</v>
      </c>
      <c r="B28" s="31">
        <v>7196.3179933900001</v>
      </c>
      <c r="C28" s="31">
        <v>8131.1526194999988</v>
      </c>
      <c r="D28" s="16">
        <v>934.83462610999868</v>
      </c>
      <c r="E28" s="17">
        <v>0.1299045743904963</v>
      </c>
    </row>
    <row r="29" spans="1:7" x14ac:dyDescent="0.25">
      <c r="A29" s="19" t="s">
        <v>36</v>
      </c>
      <c r="B29" s="31">
        <v>76.393503949999996</v>
      </c>
      <c r="C29" s="31">
        <v>72.204143360000003</v>
      </c>
      <c r="D29" s="16">
        <v>-4.1893605899999926</v>
      </c>
      <c r="E29" s="17">
        <v>-5.4839225501974065E-2</v>
      </c>
    </row>
    <row r="30" spans="1:7" x14ac:dyDescent="0.25">
      <c r="A30" s="19" t="s">
        <v>37</v>
      </c>
      <c r="B30" s="31">
        <v>348.37210492000003</v>
      </c>
      <c r="C30" s="31">
        <v>375.87796859999997</v>
      </c>
      <c r="D30" s="16">
        <v>27.505863679999948</v>
      </c>
      <c r="E30" s="17">
        <v>7.8955413741626623E-2</v>
      </c>
      <c r="G30" s="106"/>
    </row>
    <row r="31" spans="1:7" x14ac:dyDescent="0.25">
      <c r="A31" s="19" t="s">
        <v>38</v>
      </c>
      <c r="B31" s="31">
        <v>4366.6513807400006</v>
      </c>
      <c r="C31" s="31">
        <v>3154.8609040200004</v>
      </c>
      <c r="D31" s="16">
        <v>-1211.7904767200002</v>
      </c>
      <c r="E31" s="17">
        <v>-0.27751024092851728</v>
      </c>
    </row>
    <row r="32" spans="1:7" x14ac:dyDescent="0.25">
      <c r="A32" s="19" t="s">
        <v>39</v>
      </c>
      <c r="B32" s="31">
        <v>2395.9626622800001</v>
      </c>
      <c r="C32" s="31">
        <v>2250.9772034099997</v>
      </c>
      <c r="D32" s="16">
        <v>-144.98545887000046</v>
      </c>
      <c r="E32" s="17">
        <v>-6.0512403282625526E-2</v>
      </c>
    </row>
    <row r="33" spans="1:7" x14ac:dyDescent="0.25">
      <c r="A33" s="18" t="s">
        <v>40</v>
      </c>
      <c r="B33" s="105">
        <v>759.20447366999986</v>
      </c>
      <c r="C33" s="105">
        <v>1041.7714732600002</v>
      </c>
      <c r="D33" s="89">
        <v>282.56699959000036</v>
      </c>
      <c r="E33" s="90">
        <v>0.37218826994534093</v>
      </c>
    </row>
    <row r="34" spans="1:7" x14ac:dyDescent="0.25">
      <c r="A34" s="9" t="s">
        <v>41</v>
      </c>
      <c r="B34" s="29">
        <v>19819.64159001</v>
      </c>
      <c r="C34" s="29">
        <v>21901.245238850002</v>
      </c>
      <c r="D34" s="10">
        <v>2081.6036488400023</v>
      </c>
      <c r="E34" s="11">
        <v>0.10502731037725854</v>
      </c>
    </row>
    <row r="35" spans="1:7" x14ac:dyDescent="0.25">
      <c r="A35" s="19" t="s">
        <v>42</v>
      </c>
      <c r="B35" s="31">
        <v>4336.0780187399996</v>
      </c>
      <c r="C35" s="31">
        <v>4812.4851482699996</v>
      </c>
      <c r="D35" s="16">
        <v>476.40712953000002</v>
      </c>
      <c r="E35" s="17">
        <v>0.10987051604492049</v>
      </c>
    </row>
    <row r="36" spans="1:7" x14ac:dyDescent="0.25">
      <c r="A36" s="20" t="s">
        <v>43</v>
      </c>
      <c r="B36" s="104">
        <v>4753.53758905</v>
      </c>
      <c r="C36" s="104">
        <v>5111.0457346500007</v>
      </c>
      <c r="D36" s="76">
        <v>357.50814560000072</v>
      </c>
      <c r="E36" s="77">
        <v>7.520886053863074E-2</v>
      </c>
      <c r="F36" s="106"/>
    </row>
    <row r="37" spans="1:7" x14ac:dyDescent="0.25">
      <c r="A37" s="19" t="s">
        <v>44</v>
      </c>
      <c r="B37" s="31">
        <v>2678.9785346400004</v>
      </c>
      <c r="C37" s="31">
        <v>3007.4864096400001</v>
      </c>
      <c r="D37" s="16">
        <v>328.50787499999979</v>
      </c>
      <c r="E37" s="17">
        <v>0.12262430279014702</v>
      </c>
      <c r="F37" s="106"/>
      <c r="G37" s="72"/>
    </row>
    <row r="38" spans="1:7" x14ac:dyDescent="0.25">
      <c r="A38" s="19" t="s">
        <v>45</v>
      </c>
      <c r="B38" s="31">
        <v>445.85598547999996</v>
      </c>
      <c r="C38" s="31">
        <v>408.21011572000003</v>
      </c>
      <c r="D38" s="16">
        <v>-37.645869759999925</v>
      </c>
      <c r="E38" s="17">
        <v>-8.4435044018689398E-2</v>
      </c>
    </row>
    <row r="39" spans="1:7" x14ac:dyDescent="0.25">
      <c r="A39" s="19" t="s">
        <v>46</v>
      </c>
      <c r="B39" s="31">
        <v>0</v>
      </c>
      <c r="C39" s="31">
        <v>0</v>
      </c>
      <c r="D39" s="16">
        <v>0</v>
      </c>
      <c r="E39" s="17">
        <v>1</v>
      </c>
    </row>
    <row r="40" spans="1:7" x14ac:dyDescent="0.25">
      <c r="A40" s="19" t="s">
        <v>47</v>
      </c>
      <c r="B40" s="31">
        <v>850.56670589999999</v>
      </c>
      <c r="C40" s="31">
        <v>892.75191972999994</v>
      </c>
      <c r="D40" s="16">
        <v>42.185213829999952</v>
      </c>
      <c r="E40" s="17">
        <v>4.9596596642426771E-2</v>
      </c>
    </row>
    <row r="41" spans="1:7" x14ac:dyDescent="0.25">
      <c r="A41" s="19" t="s">
        <v>48</v>
      </c>
      <c r="B41" s="31">
        <v>461.60199976000001</v>
      </c>
      <c r="C41" s="31">
        <v>444.99385826000002</v>
      </c>
      <c r="D41" s="16">
        <v>-16.608141499999988</v>
      </c>
      <c r="E41" s="17">
        <v>-3.5979353444385076E-2</v>
      </c>
    </row>
    <row r="42" spans="1:7" x14ac:dyDescent="0.25">
      <c r="A42" s="19" t="s">
        <v>49</v>
      </c>
      <c r="B42" s="31">
        <v>5546.4238044600006</v>
      </c>
      <c r="C42" s="31">
        <v>6216.6660774600005</v>
      </c>
      <c r="D42" s="16">
        <v>670.24227299999984</v>
      </c>
      <c r="E42" s="17">
        <v>0.12084223936530836</v>
      </c>
    </row>
    <row r="43" spans="1:7" x14ac:dyDescent="0.25">
      <c r="A43" s="19" t="s">
        <v>50</v>
      </c>
      <c r="B43" s="31">
        <v>746.59895197999992</v>
      </c>
      <c r="C43" s="31">
        <v>1007.60597512</v>
      </c>
      <c r="D43" s="16">
        <v>261.00702314000011</v>
      </c>
      <c r="E43" s="17">
        <v>0.34959468192100007</v>
      </c>
    </row>
    <row r="44" spans="1:7" x14ac:dyDescent="0.25">
      <c r="A44" s="21" t="s">
        <v>51</v>
      </c>
      <c r="B44" s="29">
        <v>131250.48376007</v>
      </c>
      <c r="C44" s="29">
        <v>133164.62267918</v>
      </c>
      <c r="D44" s="10">
        <v>1914.1389191100025</v>
      </c>
      <c r="E44" s="11">
        <v>1.4583861821104716E-2</v>
      </c>
    </row>
    <row r="45" spans="1:7" x14ac:dyDescent="0.25">
      <c r="A45" s="18" t="s">
        <v>52</v>
      </c>
      <c r="B45" s="30">
        <v>74231.711879919996</v>
      </c>
      <c r="C45" s="30">
        <v>75035.368331320002</v>
      </c>
      <c r="D45" s="13">
        <v>803.65645140000561</v>
      </c>
      <c r="E45" s="14">
        <v>1.0826322484654982E-2</v>
      </c>
    </row>
    <row r="46" spans="1:7" x14ac:dyDescent="0.25">
      <c r="A46" s="19" t="s">
        <v>53</v>
      </c>
      <c r="B46" s="31">
        <v>74231.711879919996</v>
      </c>
      <c r="C46" s="31">
        <v>75035.368331320002</v>
      </c>
      <c r="D46" s="16">
        <v>803.65645140000561</v>
      </c>
      <c r="E46" s="17">
        <v>1.0826322484654982E-2</v>
      </c>
    </row>
    <row r="47" spans="1:7" x14ac:dyDescent="0.25">
      <c r="A47" s="18" t="s">
        <v>54</v>
      </c>
      <c r="B47" s="30">
        <v>46432.631577349995</v>
      </c>
      <c r="C47" s="30">
        <v>47400.279524679994</v>
      </c>
      <c r="D47" s="13">
        <v>967.64794732999871</v>
      </c>
      <c r="E47" s="14">
        <v>2.0839825666956635E-2</v>
      </c>
    </row>
    <row r="48" spans="1:7" x14ac:dyDescent="0.25">
      <c r="A48" s="19" t="s">
        <v>55</v>
      </c>
      <c r="B48" s="31">
        <v>3574.5540478900002</v>
      </c>
      <c r="C48" s="31">
        <v>3089.6662656000003</v>
      </c>
      <c r="D48" s="16">
        <v>-484.8877822899999</v>
      </c>
      <c r="E48" s="17">
        <v>-0.1356498673103631</v>
      </c>
    </row>
    <row r="49" spans="1:7" x14ac:dyDescent="0.25">
      <c r="A49" s="19" t="s">
        <v>56</v>
      </c>
      <c r="B49" s="31">
        <v>7502.3617095600002</v>
      </c>
      <c r="C49" s="31">
        <v>7308.6646428499998</v>
      </c>
      <c r="D49" s="16">
        <v>-193.6970667100004</v>
      </c>
      <c r="E49" s="17">
        <v>-2.5818145566505968E-2</v>
      </c>
      <c r="F49" s="55"/>
    </row>
    <row r="50" spans="1:7" x14ac:dyDescent="0.25">
      <c r="A50" s="19" t="s">
        <v>57</v>
      </c>
      <c r="B50" s="31">
        <v>162.74754562999999</v>
      </c>
      <c r="C50" s="31">
        <v>166.84424421</v>
      </c>
      <c r="D50" s="16">
        <v>4.0966985800000089</v>
      </c>
      <c r="E50" s="17">
        <v>2.517210667688774E-2</v>
      </c>
    </row>
    <row r="51" spans="1:7" x14ac:dyDescent="0.25">
      <c r="A51" s="19" t="s">
        <v>58</v>
      </c>
      <c r="B51" s="31">
        <v>10561.0643494</v>
      </c>
      <c r="C51" s="31">
        <v>10620.78025738</v>
      </c>
      <c r="D51" s="16">
        <v>59.715907980000338</v>
      </c>
      <c r="E51" s="17">
        <v>5.6543456231656908E-3</v>
      </c>
    </row>
    <row r="52" spans="1:7" x14ac:dyDescent="0.25">
      <c r="A52" s="19" t="s">
        <v>59</v>
      </c>
      <c r="B52" s="31">
        <v>17232.444059810001</v>
      </c>
      <c r="C52" s="31">
        <v>18062.9515034</v>
      </c>
      <c r="D52" s="16">
        <v>830.50744358999873</v>
      </c>
      <c r="E52" s="17">
        <v>4.8194408216704065E-2</v>
      </c>
      <c r="F52" s="55"/>
      <c r="G52" s="55"/>
    </row>
    <row r="53" spans="1:7" x14ac:dyDescent="0.25">
      <c r="A53" s="19" t="s">
        <v>60</v>
      </c>
      <c r="B53" s="31">
        <v>3132.4534412900002</v>
      </c>
      <c r="C53" s="31">
        <v>3249.3795933299998</v>
      </c>
      <c r="D53" s="16">
        <v>116.92615203999958</v>
      </c>
      <c r="E53" s="17">
        <v>3.7327339170872831E-2</v>
      </c>
    </row>
    <row r="54" spans="1:7" x14ac:dyDescent="0.25">
      <c r="A54" s="19" t="s">
        <v>61</v>
      </c>
      <c r="B54" s="31">
        <v>4252.2320237699996</v>
      </c>
      <c r="C54" s="31">
        <v>4890.7450026100005</v>
      </c>
      <c r="D54" s="16">
        <v>638.51297884000087</v>
      </c>
      <c r="E54" s="17">
        <v>0.15015948689316816</v>
      </c>
    </row>
    <row r="55" spans="1:7" x14ac:dyDescent="0.25">
      <c r="A55" s="23" t="s">
        <v>39</v>
      </c>
      <c r="B55" s="31">
        <v>14.7744</v>
      </c>
      <c r="C55" s="31">
        <v>11.2480153</v>
      </c>
      <c r="D55" s="16">
        <v>-3.5263846999999995</v>
      </c>
      <c r="E55" s="17">
        <v>-0.23868209199696766</v>
      </c>
    </row>
    <row r="56" spans="1:7" x14ac:dyDescent="0.25">
      <c r="A56" s="18" t="s">
        <v>62</v>
      </c>
      <c r="B56" s="30">
        <v>9785.8184340799999</v>
      </c>
      <c r="C56" s="30">
        <v>9866.5749574999991</v>
      </c>
      <c r="D56" s="13">
        <v>80.756523419999212</v>
      </c>
      <c r="E56" s="14">
        <v>8.2524036148838853E-3</v>
      </c>
    </row>
    <row r="57" spans="1:7" x14ac:dyDescent="0.25">
      <c r="A57" s="23" t="s">
        <v>63</v>
      </c>
      <c r="B57" s="31">
        <v>7259.0265464900003</v>
      </c>
      <c r="C57" s="31">
        <v>7347.826073109999</v>
      </c>
      <c r="D57" s="16">
        <v>88.799526619998687</v>
      </c>
      <c r="E57" s="17">
        <v>1.2232980007895966E-2</v>
      </c>
    </row>
    <row r="58" spans="1:7" x14ac:dyDescent="0.25">
      <c r="A58" s="19" t="s">
        <v>64</v>
      </c>
      <c r="B58" s="31">
        <v>1964.2836832099999</v>
      </c>
      <c r="C58" s="31">
        <v>1972.6889250000002</v>
      </c>
      <c r="D58" s="16">
        <v>8.4052417900002183</v>
      </c>
      <c r="E58" s="17">
        <v>4.2790366085332376E-3</v>
      </c>
    </row>
    <row r="59" spans="1:7" x14ac:dyDescent="0.25">
      <c r="A59" s="19" t="s">
        <v>7</v>
      </c>
      <c r="B59" s="31">
        <v>8.1160000000000002E-5</v>
      </c>
      <c r="C59" s="31">
        <v>0</v>
      </c>
      <c r="D59" s="16">
        <v>-8.1160000000000002E-5</v>
      </c>
      <c r="E59" s="17">
        <v>-1</v>
      </c>
    </row>
    <row r="60" spans="1:7" x14ac:dyDescent="0.25">
      <c r="A60" s="19" t="s">
        <v>65</v>
      </c>
      <c r="B60" s="31">
        <v>562.42706549000002</v>
      </c>
      <c r="C60" s="31">
        <v>546.01851824000005</v>
      </c>
      <c r="D60" s="16">
        <v>-16.40854724999997</v>
      </c>
      <c r="E60" s="17">
        <v>-2.917453347609511E-2</v>
      </c>
    </row>
    <row r="61" spans="1:7" x14ac:dyDescent="0.25">
      <c r="A61" s="19" t="s">
        <v>66</v>
      </c>
      <c r="B61" s="31">
        <v>8.1057730000000008E-2</v>
      </c>
      <c r="C61" s="31">
        <v>4.1441150000000003E-2</v>
      </c>
      <c r="D61" s="16">
        <v>-3.9616580000000005E-2</v>
      </c>
      <c r="E61" s="17">
        <v>-0.48874524366769212</v>
      </c>
    </row>
    <row r="62" spans="1:7" x14ac:dyDescent="0.25">
      <c r="A62" s="18" t="s">
        <v>67</v>
      </c>
      <c r="B62" s="30">
        <v>800.32186872000011</v>
      </c>
      <c r="C62" s="30">
        <v>862.39986567999995</v>
      </c>
      <c r="D62" s="13">
        <v>62.077996959999837</v>
      </c>
      <c r="E62" s="14">
        <v>7.7566288497507463E-2</v>
      </c>
    </row>
    <row r="63" spans="1:7" x14ac:dyDescent="0.25">
      <c r="A63" s="24" t="s">
        <v>68</v>
      </c>
      <c r="B63" s="29">
        <v>4026.6385854999999</v>
      </c>
      <c r="C63" s="29">
        <v>4012.5696958899998</v>
      </c>
      <c r="D63" s="10">
        <v>-14.068889610000042</v>
      </c>
      <c r="E63" s="11">
        <v>-3.4939539050419244E-3</v>
      </c>
    </row>
    <row r="64" spans="1:7" x14ac:dyDescent="0.25">
      <c r="A64" s="19" t="s">
        <v>69</v>
      </c>
      <c r="B64" s="31">
        <v>4026.6385854999999</v>
      </c>
      <c r="C64" s="31">
        <v>4012.5696958899998</v>
      </c>
      <c r="D64" s="16">
        <v>-14.068889610000042</v>
      </c>
      <c r="E64" s="17">
        <v>-3.4939539050419244E-3</v>
      </c>
    </row>
    <row r="65" spans="1:7" x14ac:dyDescent="0.25">
      <c r="A65" s="19" t="s">
        <v>39</v>
      </c>
      <c r="B65" s="31">
        <v>0</v>
      </c>
      <c r="C65" s="31">
        <v>0</v>
      </c>
      <c r="D65" s="16">
        <v>0</v>
      </c>
      <c r="E65" s="17">
        <v>1</v>
      </c>
    </row>
    <row r="66" spans="1:7" x14ac:dyDescent="0.25">
      <c r="A66" s="24" t="s">
        <v>70</v>
      </c>
      <c r="B66" s="29">
        <v>542.56192995000004</v>
      </c>
      <c r="C66" s="29">
        <v>520.75023153999996</v>
      </c>
      <c r="D66" s="10">
        <v>-21.811698410000076</v>
      </c>
      <c r="E66" s="11">
        <v>-4.0201306442584572E-2</v>
      </c>
    </row>
    <row r="67" spans="1:7" x14ac:dyDescent="0.25">
      <c r="A67" s="19" t="s">
        <v>71</v>
      </c>
      <c r="B67" s="31">
        <v>542.56192995000004</v>
      </c>
      <c r="C67" s="31">
        <v>520.75023153999996</v>
      </c>
      <c r="D67" s="16">
        <v>-21.811698410000076</v>
      </c>
      <c r="E67" s="17">
        <v>-4.0201306442584572E-2</v>
      </c>
    </row>
    <row r="68" spans="1:7" x14ac:dyDescent="0.25">
      <c r="A68" s="24" t="s">
        <v>72</v>
      </c>
      <c r="B68" s="29">
        <v>2095.5252647699999</v>
      </c>
      <c r="C68" s="29">
        <v>2103.7453854300002</v>
      </c>
      <c r="D68" s="10">
        <v>8.2201206600002479</v>
      </c>
      <c r="E68" s="11">
        <v>3.9227017675220743E-3</v>
      </c>
    </row>
    <row r="69" spans="1:7" x14ac:dyDescent="0.25">
      <c r="A69" s="19" t="s">
        <v>73</v>
      </c>
      <c r="B69" s="31">
        <v>2070.44787894</v>
      </c>
      <c r="C69" s="31">
        <v>2077.52691637</v>
      </c>
      <c r="D69" s="16">
        <v>7.0790374299999712</v>
      </c>
      <c r="E69" s="17">
        <v>3.4190850694701957E-3</v>
      </c>
    </row>
    <row r="70" spans="1:7" x14ac:dyDescent="0.25">
      <c r="A70" s="19" t="s">
        <v>74</v>
      </c>
      <c r="B70" s="31">
        <v>25.077385829999997</v>
      </c>
      <c r="C70" s="31">
        <v>26.21846906</v>
      </c>
      <c r="D70" s="16">
        <v>1.1410832300000031</v>
      </c>
      <c r="E70" s="17">
        <v>4.5502479314846633E-2</v>
      </c>
    </row>
    <row r="71" spans="1:7" x14ac:dyDescent="0.25">
      <c r="A71" s="24" t="s">
        <v>75</v>
      </c>
      <c r="B71" s="29">
        <v>3529.6089602899997</v>
      </c>
      <c r="C71" s="29">
        <v>4657.2393537700009</v>
      </c>
      <c r="D71" s="10">
        <v>1127.6303934800012</v>
      </c>
      <c r="E71" s="11">
        <v>0.31947742828354353</v>
      </c>
    </row>
    <row r="72" spans="1:7" x14ac:dyDescent="0.25">
      <c r="A72" s="19" t="s">
        <v>76</v>
      </c>
      <c r="B72" s="31">
        <v>0</v>
      </c>
      <c r="C72" s="31">
        <v>1058.8731590900002</v>
      </c>
      <c r="D72" s="16">
        <v>1058.8731590900002</v>
      </c>
      <c r="E72" s="17">
        <v>1</v>
      </c>
    </row>
    <row r="73" spans="1:7" x14ac:dyDescent="0.25">
      <c r="A73" s="19" t="s">
        <v>77</v>
      </c>
      <c r="B73" s="31">
        <v>167.22573310999999</v>
      </c>
      <c r="C73" s="31">
        <v>49.277391260000002</v>
      </c>
      <c r="D73" s="16">
        <v>-117.94834184999999</v>
      </c>
      <c r="E73" s="17">
        <v>-0.70532411284102037</v>
      </c>
    </row>
    <row r="74" spans="1:7" x14ac:dyDescent="0.25">
      <c r="A74" s="19" t="s">
        <v>78</v>
      </c>
      <c r="B74" s="31">
        <v>28.12776942</v>
      </c>
      <c r="C74" s="31">
        <v>22.824865679999998</v>
      </c>
      <c r="D74" s="16">
        <v>-5.3029037400000014</v>
      </c>
      <c r="E74" s="17">
        <v>-0.18852912439723779</v>
      </c>
    </row>
    <row r="75" spans="1:7" x14ac:dyDescent="0.25">
      <c r="A75" s="19" t="s">
        <v>79</v>
      </c>
      <c r="B75" s="31">
        <v>3329.3279650600002</v>
      </c>
      <c r="C75" s="31">
        <v>3514.3508049700004</v>
      </c>
      <c r="D75" s="16">
        <v>185.02283991000013</v>
      </c>
      <c r="E75" s="17">
        <v>5.5573629829125393E-2</v>
      </c>
    </row>
    <row r="76" spans="1:7" x14ac:dyDescent="0.25">
      <c r="A76" s="19" t="s">
        <v>80</v>
      </c>
      <c r="B76" s="31">
        <v>4.9274927000000002</v>
      </c>
      <c r="C76" s="31">
        <v>11.913132770000001</v>
      </c>
      <c r="D76" s="16">
        <v>6.9856400700000005</v>
      </c>
      <c r="E76" s="17">
        <v>1.4176865386325179</v>
      </c>
    </row>
    <row r="77" spans="1:7" x14ac:dyDescent="0.25">
      <c r="A77" s="25" t="s">
        <v>81</v>
      </c>
      <c r="B77" s="26">
        <v>302398.90659119998</v>
      </c>
      <c r="C77" s="26">
        <v>321285.27297644003</v>
      </c>
      <c r="D77" s="27">
        <v>18886.36638524005</v>
      </c>
      <c r="E77" s="28">
        <v>6.2455141118521684E-2</v>
      </c>
      <c r="G77" s="56"/>
    </row>
    <row r="78" spans="1:7" x14ac:dyDescent="0.25">
      <c r="A78" s="152" t="s">
        <v>89</v>
      </c>
      <c r="E78" s="73"/>
    </row>
    <row r="79" spans="1:7" x14ac:dyDescent="0.25">
      <c r="A79" s="95"/>
      <c r="C79" s="82"/>
      <c r="D79" s="83"/>
      <c r="E79" s="84"/>
    </row>
    <row r="80" spans="1:7" x14ac:dyDescent="0.25">
      <c r="A80" s="95"/>
      <c r="B80" s="61"/>
      <c r="C80" s="107"/>
      <c r="D80" s="82"/>
      <c r="E80" s="84"/>
    </row>
    <row r="81" spans="1:5" x14ac:dyDescent="0.25">
      <c r="B81" s="108"/>
      <c r="C81" s="73"/>
      <c r="D81" s="3"/>
      <c r="E81"/>
    </row>
    <row r="82" spans="1:5" x14ac:dyDescent="0.25">
      <c r="B82" s="108"/>
      <c r="C82" s="61"/>
      <c r="D82" s="3"/>
      <c r="E82"/>
    </row>
    <row r="83" spans="1:5" x14ac:dyDescent="0.25">
      <c r="B83" s="93"/>
      <c r="C83" s="61"/>
      <c r="D83" s="3"/>
      <c r="E83"/>
    </row>
    <row r="84" spans="1:5" ht="16.5" x14ac:dyDescent="0.3">
      <c r="B84" s="109"/>
      <c r="C84" s="61"/>
      <c r="D84" s="3"/>
      <c r="E84"/>
    </row>
    <row r="85" spans="1:5" ht="16.5" x14ac:dyDescent="0.3">
      <c r="B85" s="109"/>
      <c r="C85" s="82"/>
      <c r="D85" s="3"/>
      <c r="E85"/>
    </row>
    <row r="86" spans="1:5" ht="16.5" x14ac:dyDescent="0.3">
      <c r="B86" s="109"/>
      <c r="C86" s="61"/>
      <c r="D86" s="3"/>
      <c r="E86"/>
    </row>
    <row r="87" spans="1:5" ht="16.5" x14ac:dyDescent="0.3">
      <c r="B87" s="109"/>
      <c r="D87" s="110"/>
    </row>
    <row r="88" spans="1:5" ht="16.5" x14ac:dyDescent="0.3">
      <c r="B88" s="109"/>
    </row>
    <row r="92" spans="1:5" ht="16.5" x14ac:dyDescent="0.3">
      <c r="A92" s="111"/>
      <c r="B92" s="109"/>
      <c r="C92" s="109"/>
    </row>
    <row r="93" spans="1:5" ht="16.5" x14ac:dyDescent="0.3">
      <c r="A93" s="111"/>
      <c r="B93" s="109"/>
      <c r="C93" s="109"/>
    </row>
    <row r="94" spans="1:5" ht="16.5" x14ac:dyDescent="0.3">
      <c r="A94" s="111"/>
      <c r="B94" s="109"/>
      <c r="C94" s="109"/>
    </row>
    <row r="95" spans="1:5" ht="16.5" x14ac:dyDescent="0.3">
      <c r="A95" s="111"/>
      <c r="B95" s="109"/>
      <c r="C95" s="109"/>
    </row>
    <row r="96" spans="1:5" ht="16.5" x14ac:dyDescent="0.3">
      <c r="A96" s="111"/>
      <c r="B96" s="109"/>
      <c r="C96" s="109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67.140625" style="112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3" t="s">
        <v>9</v>
      </c>
    </row>
    <row r="2" spans="1:6" x14ac:dyDescent="0.25">
      <c r="A2" s="34" t="s">
        <v>94</v>
      </c>
    </row>
    <row r="3" spans="1:6" x14ac:dyDescent="0.25">
      <c r="A3" s="33" t="s">
        <v>1</v>
      </c>
      <c r="B3" s="164" t="s">
        <v>2</v>
      </c>
      <c r="C3" s="165"/>
      <c r="D3" s="164" t="s">
        <v>3</v>
      </c>
      <c r="E3" s="165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F5" s="3"/>
    </row>
    <row r="6" spans="1:6" x14ac:dyDescent="0.25">
      <c r="A6" s="37" t="s">
        <v>13</v>
      </c>
      <c r="B6" s="29">
        <v>146613.56390706211</v>
      </c>
      <c r="C6" s="38">
        <v>154925.10039178003</v>
      </c>
      <c r="D6" s="39">
        <v>8311.5364847179153</v>
      </c>
      <c r="E6" s="11">
        <v>5.6690092398180569E-2</v>
      </c>
      <c r="F6" s="11">
        <v>1.0566900923981806</v>
      </c>
    </row>
    <row r="7" spans="1:6" x14ac:dyDescent="0.25">
      <c r="A7" s="40" t="s">
        <v>14</v>
      </c>
      <c r="B7" s="30">
        <v>45620.721878738084</v>
      </c>
      <c r="C7" s="41">
        <v>48142.379053630008</v>
      </c>
      <c r="D7" s="42">
        <v>2521.6571748919232</v>
      </c>
      <c r="E7" s="14">
        <v>5.527438126898998E-2</v>
      </c>
      <c r="F7" s="14">
        <v>1.05527438126899</v>
      </c>
    </row>
    <row r="8" spans="1:6" x14ac:dyDescent="0.25">
      <c r="A8" s="43" t="s">
        <v>15</v>
      </c>
      <c r="B8" s="31">
        <v>2861.9264152490541</v>
      </c>
      <c r="C8" s="44">
        <v>2969.0696127700003</v>
      </c>
      <c r="D8" s="45">
        <v>107.14319752094616</v>
      </c>
      <c r="E8" s="17">
        <v>3.7437439673522199E-2</v>
      </c>
      <c r="F8" s="17">
        <v>1.0374374396735222</v>
      </c>
    </row>
    <row r="9" spans="1:6" x14ac:dyDescent="0.25">
      <c r="A9" s="43" t="s">
        <v>16</v>
      </c>
      <c r="B9" s="31">
        <v>35584.537759317682</v>
      </c>
      <c r="C9" s="44">
        <v>37703.80031536</v>
      </c>
      <c r="D9" s="45">
        <v>2119.2625560423185</v>
      </c>
      <c r="E9" s="17">
        <v>5.9555714068181054E-2</v>
      </c>
      <c r="F9" s="17">
        <v>1.0595557140681811</v>
      </c>
    </row>
    <row r="10" spans="1:6" x14ac:dyDescent="0.25">
      <c r="A10" s="43" t="s">
        <v>17</v>
      </c>
      <c r="B10" s="31">
        <v>3011.8646737014396</v>
      </c>
      <c r="C10" s="44">
        <v>2806.0086768300002</v>
      </c>
      <c r="D10" s="45">
        <v>-205.8559968714394</v>
      </c>
      <c r="E10" s="17">
        <v>-6.834835531254202E-2</v>
      </c>
      <c r="F10" s="17">
        <v>0.93165164468745798</v>
      </c>
    </row>
    <row r="11" spans="1:6" x14ac:dyDescent="0.25">
      <c r="A11" s="43" t="s">
        <v>18</v>
      </c>
      <c r="B11" s="31">
        <v>224.86354031652021</v>
      </c>
      <c r="C11" s="44">
        <v>277.59287273000001</v>
      </c>
      <c r="D11" s="45">
        <v>52.729332413479796</v>
      </c>
      <c r="E11" s="17">
        <v>0.23449480666922451</v>
      </c>
      <c r="F11" s="17">
        <v>1.2344948066692245</v>
      </c>
    </row>
    <row r="12" spans="1:6" x14ac:dyDescent="0.25">
      <c r="A12" s="43" t="s">
        <v>19</v>
      </c>
      <c r="B12" s="31">
        <v>421.26233098348899</v>
      </c>
      <c r="C12" s="44">
        <v>402.62605669999994</v>
      </c>
      <c r="D12" s="45">
        <v>-18.636274283489058</v>
      </c>
      <c r="E12" s="17">
        <v>-4.4239118745747708E-2</v>
      </c>
      <c r="F12" s="17">
        <v>0.95576088125425229</v>
      </c>
    </row>
    <row r="13" spans="1:6" x14ac:dyDescent="0.25">
      <c r="A13" s="43" t="s">
        <v>20</v>
      </c>
      <c r="B13" s="31">
        <v>775.44648183724246</v>
      </c>
      <c r="C13" s="44">
        <v>834.01115355000002</v>
      </c>
      <c r="D13" s="45">
        <v>58.564671712757558</v>
      </c>
      <c r="E13" s="17">
        <v>7.5523808650213908E-2</v>
      </c>
      <c r="F13" s="17">
        <v>1.0755238086502139</v>
      </c>
    </row>
    <row r="14" spans="1:6" x14ac:dyDescent="0.25">
      <c r="A14" s="43" t="s">
        <v>21</v>
      </c>
      <c r="B14" s="31">
        <v>2740.8206773326624</v>
      </c>
      <c r="C14" s="44">
        <v>3149.2703656899994</v>
      </c>
      <c r="D14" s="45">
        <v>408.44968835733698</v>
      </c>
      <c r="E14" s="17">
        <v>0.14902459388727163</v>
      </c>
      <c r="F14" s="17">
        <v>1.1490245938872716</v>
      </c>
    </row>
    <row r="15" spans="1:6" x14ac:dyDescent="0.25">
      <c r="A15" s="46" t="s">
        <v>22</v>
      </c>
      <c r="B15" s="30">
        <v>76827.808253828392</v>
      </c>
      <c r="C15" s="41">
        <v>82348.158041799994</v>
      </c>
      <c r="D15" s="42">
        <v>5520.3497879716015</v>
      </c>
      <c r="E15" s="14">
        <v>7.1853537325093697E-2</v>
      </c>
      <c r="F15" s="14">
        <v>1.0718535373250937</v>
      </c>
    </row>
    <row r="16" spans="1:6" x14ac:dyDescent="0.25">
      <c r="A16" s="43" t="s">
        <v>23</v>
      </c>
      <c r="B16" s="31">
        <v>72051.717532424722</v>
      </c>
      <c r="C16" s="44">
        <v>76539.700890430002</v>
      </c>
      <c r="D16" s="45">
        <v>4487.98335800528</v>
      </c>
      <c r="E16" s="17">
        <v>6.2288360523614195E-2</v>
      </c>
      <c r="F16" s="17">
        <v>1.0622883605236142</v>
      </c>
    </row>
    <row r="17" spans="1:8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8" x14ac:dyDescent="0.25">
      <c r="A18" s="47" t="s">
        <v>25</v>
      </c>
      <c r="B18" s="31">
        <v>3420.0818340808237</v>
      </c>
      <c r="C18" s="44">
        <v>4330.5063325500005</v>
      </c>
      <c r="D18" s="45">
        <v>910.4244984691768</v>
      </c>
      <c r="E18" s="17">
        <v>0.26619962405486164</v>
      </c>
      <c r="F18" s="17">
        <v>1.2661996240548616</v>
      </c>
    </row>
    <row r="19" spans="1:8" x14ac:dyDescent="0.25">
      <c r="A19" s="47" t="s">
        <v>26</v>
      </c>
      <c r="B19" s="31">
        <v>327.23370464490932</v>
      </c>
      <c r="C19" s="44">
        <v>392.00414472</v>
      </c>
      <c r="D19" s="45">
        <v>64.770440075090676</v>
      </c>
      <c r="E19" s="17">
        <v>0.19793327874148825</v>
      </c>
      <c r="F19" s="17">
        <v>1.1979332787414882</v>
      </c>
    </row>
    <row r="20" spans="1:8" x14ac:dyDescent="0.25">
      <c r="A20" s="47" t="s">
        <v>27</v>
      </c>
      <c r="B20" s="31">
        <v>580.4548264989877</v>
      </c>
      <c r="C20" s="44">
        <v>611.58076010000002</v>
      </c>
      <c r="D20" s="45">
        <v>31.125933601012321</v>
      </c>
      <c r="E20" s="17">
        <v>5.3623352205973251E-2</v>
      </c>
      <c r="F20" s="17">
        <v>1.0536233522059733</v>
      </c>
    </row>
    <row r="21" spans="1:8" x14ac:dyDescent="0.25">
      <c r="A21" s="47" t="s">
        <v>28</v>
      </c>
      <c r="B21" s="31">
        <v>94.163292177460931</v>
      </c>
      <c r="C21" s="44">
        <v>82.090754199999992</v>
      </c>
      <c r="D21" s="45">
        <v>-12.072537977460939</v>
      </c>
      <c r="E21" s="17">
        <v>-0.12820853751278083</v>
      </c>
      <c r="F21" s="17">
        <v>0.87179146248721917</v>
      </c>
    </row>
    <row r="22" spans="1:8" x14ac:dyDescent="0.25">
      <c r="A22" s="47" t="s">
        <v>29</v>
      </c>
      <c r="B22" s="31">
        <v>34.717890258090215</v>
      </c>
      <c r="C22" s="44">
        <v>36.643663869999997</v>
      </c>
      <c r="D22" s="45">
        <v>1.9257736119097828</v>
      </c>
      <c r="E22" s="17">
        <v>5.5469200391893736E-2</v>
      </c>
      <c r="F22" s="17">
        <v>1.0554692003918937</v>
      </c>
    </row>
    <row r="23" spans="1:8" x14ac:dyDescent="0.25">
      <c r="A23" s="47" t="s">
        <v>30</v>
      </c>
      <c r="B23" s="31">
        <v>76.095819001622758</v>
      </c>
      <c r="C23" s="44">
        <v>25.62499051</v>
      </c>
      <c r="D23" s="45">
        <v>-50.470828491622754</v>
      </c>
      <c r="E23" s="17">
        <v>-0.6632536340866042</v>
      </c>
      <c r="F23" s="17">
        <v>0.33674636591339585</v>
      </c>
    </row>
    <row r="24" spans="1:8" x14ac:dyDescent="0.25">
      <c r="A24" s="47" t="s">
        <v>31</v>
      </c>
      <c r="B24" s="31">
        <v>243.34335474177303</v>
      </c>
      <c r="C24" s="44">
        <v>330.00650542000005</v>
      </c>
      <c r="D24" s="45">
        <v>86.663150678227026</v>
      </c>
      <c r="E24" s="17">
        <v>0.35613526726542721</v>
      </c>
      <c r="F24" s="17">
        <v>1.3561352672654272</v>
      </c>
    </row>
    <row r="25" spans="1:8" x14ac:dyDescent="0.25">
      <c r="A25" s="46" t="s">
        <v>32</v>
      </c>
      <c r="B25" s="30">
        <v>23394.427818414071</v>
      </c>
      <c r="C25" s="41">
        <v>23392.79182309</v>
      </c>
      <c r="D25" s="42">
        <v>-1.6359953240717005</v>
      </c>
      <c r="E25" s="14">
        <v>-6.9930982572907752E-5</v>
      </c>
      <c r="F25" s="14">
        <v>0.99993006901742709</v>
      </c>
      <c r="G25" s="55"/>
      <c r="H25" s="55"/>
    </row>
    <row r="26" spans="1:8" x14ac:dyDescent="0.25">
      <c r="A26" s="47" t="s">
        <v>33</v>
      </c>
      <c r="B26" s="31">
        <v>6383.4723497419527</v>
      </c>
      <c r="C26" s="44">
        <v>7754.8643163299994</v>
      </c>
      <c r="D26" s="45">
        <v>1371.3919665880467</v>
      </c>
      <c r="E26" s="17">
        <v>0.21483479389449922</v>
      </c>
      <c r="F26" s="17">
        <v>1.2148347938944992</v>
      </c>
    </row>
    <row r="27" spans="1:8" x14ac:dyDescent="0.25">
      <c r="A27" s="47" t="s">
        <v>34</v>
      </c>
      <c r="B27" s="31">
        <v>1319.9322878035707</v>
      </c>
      <c r="C27" s="44">
        <v>1652.8546678700002</v>
      </c>
      <c r="D27" s="45">
        <v>332.92238006642947</v>
      </c>
      <c r="E27" s="17">
        <v>0.25222686280402162</v>
      </c>
      <c r="F27" s="17">
        <v>1.2522268628040216</v>
      </c>
    </row>
    <row r="28" spans="1:8" x14ac:dyDescent="0.25">
      <c r="A28" s="47" t="s">
        <v>35</v>
      </c>
      <c r="B28" s="31">
        <v>7955.2273904844842</v>
      </c>
      <c r="C28" s="44">
        <v>8131.1526194999988</v>
      </c>
      <c r="D28" s="45">
        <v>175.92522901551456</v>
      </c>
      <c r="E28" s="17">
        <v>2.2114418655831747E-2</v>
      </c>
      <c r="F28" s="17">
        <v>1.0221144186558317</v>
      </c>
    </row>
    <row r="29" spans="1:8" x14ac:dyDescent="0.25">
      <c r="A29" s="47" t="s">
        <v>36</v>
      </c>
      <c r="B29" s="31">
        <v>82.715184915851069</v>
      </c>
      <c r="C29" s="44">
        <v>72.204143360000003</v>
      </c>
      <c r="D29" s="45">
        <v>-10.511041555851065</v>
      </c>
      <c r="E29" s="17">
        <v>-0.12707511403793992</v>
      </c>
      <c r="F29" s="17">
        <v>0.87292488596206008</v>
      </c>
    </row>
    <row r="30" spans="1:8" x14ac:dyDescent="0.25">
      <c r="A30" s="47" t="s">
        <v>37</v>
      </c>
      <c r="B30" s="31">
        <v>393.91752787633686</v>
      </c>
      <c r="C30" s="44">
        <v>375.87796859999997</v>
      </c>
      <c r="D30" s="45">
        <v>-18.039559276336888</v>
      </c>
      <c r="E30" s="17">
        <v>-4.5795269313327114E-2</v>
      </c>
      <c r="F30" s="17">
        <v>0.95420473068667289</v>
      </c>
    </row>
    <row r="31" spans="1:8" x14ac:dyDescent="0.25">
      <c r="A31" s="47" t="s">
        <v>38</v>
      </c>
      <c r="B31" s="31">
        <v>4761.1586775403466</v>
      </c>
      <c r="C31" s="44">
        <v>3154.8609040200004</v>
      </c>
      <c r="D31" s="45">
        <v>-1606.2977735203463</v>
      </c>
      <c r="E31" s="17">
        <v>-0.33737539164524821</v>
      </c>
      <c r="F31" s="17">
        <v>0.66262460835475179</v>
      </c>
    </row>
    <row r="32" spans="1:8" x14ac:dyDescent="0.25">
      <c r="A32" s="47" t="s">
        <v>39</v>
      </c>
      <c r="B32" s="31">
        <v>0</v>
      </c>
      <c r="C32" s="44">
        <v>2250.9772034099997</v>
      </c>
      <c r="D32" s="45">
        <v>2250.9772034099997</v>
      </c>
      <c r="E32" s="17">
        <v>1</v>
      </c>
      <c r="F32" s="17">
        <v>1</v>
      </c>
    </row>
    <row r="33" spans="1:8" x14ac:dyDescent="0.25">
      <c r="A33" s="46" t="s">
        <v>40</v>
      </c>
      <c r="B33" s="30">
        <v>770.60595608155859</v>
      </c>
      <c r="C33" s="41">
        <v>1041.7714732600002</v>
      </c>
      <c r="D33" s="42">
        <v>271.16551717844163</v>
      </c>
      <c r="E33" s="14">
        <v>0.35188609047000718</v>
      </c>
      <c r="F33" s="17">
        <v>1.3518860904700072</v>
      </c>
    </row>
    <row r="34" spans="1:8" x14ac:dyDescent="0.25">
      <c r="A34" s="37" t="s">
        <v>41</v>
      </c>
      <c r="B34" s="29">
        <v>22249.620807996864</v>
      </c>
      <c r="C34" s="38">
        <v>21901.245238850002</v>
      </c>
      <c r="D34" s="39">
        <v>-348.37556914686138</v>
      </c>
      <c r="E34" s="11">
        <v>-1.5657595792448298E-2</v>
      </c>
      <c r="F34" s="11">
        <v>0.9843424042075517</v>
      </c>
    </row>
    <row r="35" spans="1:8" x14ac:dyDescent="0.25">
      <c r="A35" s="47" t="s">
        <v>42</v>
      </c>
      <c r="B35" s="31">
        <v>4753.2037576388793</v>
      </c>
      <c r="C35" s="44">
        <v>4812.4851482699996</v>
      </c>
      <c r="D35" s="45">
        <v>59.281390631120303</v>
      </c>
      <c r="E35" s="17">
        <v>1.2471880789004519E-2</v>
      </c>
      <c r="F35" s="17">
        <v>1.0124718807890045</v>
      </c>
    </row>
    <row r="36" spans="1:8" x14ac:dyDescent="0.25">
      <c r="A36" s="48" t="s">
        <v>43</v>
      </c>
      <c r="B36" s="31">
        <v>5650.234239783189</v>
      </c>
      <c r="C36" s="44">
        <v>5111.0457346500007</v>
      </c>
      <c r="D36" s="45">
        <v>-539.1885051331883</v>
      </c>
      <c r="E36" s="17">
        <v>-9.5427637554700406E-2</v>
      </c>
      <c r="F36" s="17">
        <v>0.90457236244529959</v>
      </c>
    </row>
    <row r="37" spans="1:8" x14ac:dyDescent="0.25">
      <c r="A37" s="47" t="s">
        <v>44</v>
      </c>
      <c r="B37" s="31">
        <v>3175.4229394597755</v>
      </c>
      <c r="C37" s="44">
        <v>3007.4864096400001</v>
      </c>
      <c r="D37" s="45">
        <v>-167.93652981977539</v>
      </c>
      <c r="E37" s="17">
        <v>-5.2886350266256432E-2</v>
      </c>
      <c r="F37" s="17">
        <v>0.94711364973374357</v>
      </c>
    </row>
    <row r="38" spans="1:8" x14ac:dyDescent="0.25">
      <c r="A38" s="47" t="s">
        <v>45</v>
      </c>
      <c r="B38" s="31">
        <v>431.1950854386979</v>
      </c>
      <c r="C38" s="44">
        <v>408.21011572000003</v>
      </c>
      <c r="D38" s="45">
        <v>-22.984969718697869</v>
      </c>
      <c r="E38" s="17">
        <v>-5.3305268299412401E-2</v>
      </c>
      <c r="F38" s="17">
        <v>0.9466947317005876</v>
      </c>
    </row>
    <row r="39" spans="1:8" x14ac:dyDescent="0.25">
      <c r="A39" s="47" t="s">
        <v>46</v>
      </c>
      <c r="B39" s="31">
        <v>0</v>
      </c>
      <c r="C39" s="44">
        <v>0</v>
      </c>
      <c r="D39" s="45">
        <v>0</v>
      </c>
      <c r="E39" s="17">
        <v>1</v>
      </c>
      <c r="F39" s="17">
        <v>1</v>
      </c>
    </row>
    <row r="40" spans="1:8" x14ac:dyDescent="0.25">
      <c r="A40" s="47" t="s">
        <v>47</v>
      </c>
      <c r="B40" s="31">
        <v>925.59184068975458</v>
      </c>
      <c r="C40" s="44">
        <v>892.75191972999994</v>
      </c>
      <c r="D40" s="45">
        <v>-32.839920959754636</v>
      </c>
      <c r="E40" s="17">
        <v>-3.5479916218019159E-2</v>
      </c>
      <c r="F40" s="17">
        <v>0.96452008378198084</v>
      </c>
    </row>
    <row r="41" spans="1:8" x14ac:dyDescent="0.25">
      <c r="A41" s="47" t="s">
        <v>48</v>
      </c>
      <c r="B41" s="31">
        <v>461.87929868353615</v>
      </c>
      <c r="C41" s="44">
        <v>444.99385826000002</v>
      </c>
      <c r="D41" s="45">
        <v>-16.885440423536124</v>
      </c>
      <c r="E41" s="17">
        <v>-3.6558123457066771E-2</v>
      </c>
      <c r="F41" s="17">
        <v>0.96344187654293323</v>
      </c>
    </row>
    <row r="42" spans="1:8" x14ac:dyDescent="0.25">
      <c r="A42" s="47" t="s">
        <v>49</v>
      </c>
      <c r="B42" s="31">
        <v>6088.4805832187603</v>
      </c>
      <c r="C42" s="44">
        <v>6216.6660774600005</v>
      </c>
      <c r="D42" s="45">
        <v>128.18549424124012</v>
      </c>
      <c r="E42" s="17">
        <v>2.1053774006366766E-2</v>
      </c>
      <c r="F42" s="17">
        <v>1.0210537740063668</v>
      </c>
    </row>
    <row r="43" spans="1:8" x14ac:dyDescent="0.25">
      <c r="A43" s="47" t="s">
        <v>50</v>
      </c>
      <c r="B43" s="31">
        <v>763.61306308427243</v>
      </c>
      <c r="C43" s="44">
        <v>1007.60597512</v>
      </c>
      <c r="D43" s="45">
        <v>243.99291203572761</v>
      </c>
      <c r="E43" s="17">
        <v>0.31952427719115706</v>
      </c>
      <c r="F43" s="17">
        <v>1.3195242771911571</v>
      </c>
    </row>
    <row r="44" spans="1:8" x14ac:dyDescent="0.25">
      <c r="A44" s="49" t="s">
        <v>51</v>
      </c>
      <c r="B44" s="29">
        <v>141267.86470132112</v>
      </c>
      <c r="C44" s="38">
        <v>133164.62267918</v>
      </c>
      <c r="D44" s="39">
        <v>-8103.2420221411157</v>
      </c>
      <c r="E44" s="11">
        <v>-5.736083035779993E-2</v>
      </c>
      <c r="F44" s="11">
        <v>0.94263916964220007</v>
      </c>
    </row>
    <row r="45" spans="1:8" x14ac:dyDescent="0.25">
      <c r="A45" s="46" t="s">
        <v>52</v>
      </c>
      <c r="B45" s="30">
        <v>78756.131827341946</v>
      </c>
      <c r="C45" s="41">
        <v>75035.368331320002</v>
      </c>
      <c r="D45" s="42">
        <v>-3720.7634960219439</v>
      </c>
      <c r="E45" s="14">
        <v>-4.7244111787752896E-2</v>
      </c>
      <c r="F45" s="17">
        <v>0.9527558882122471</v>
      </c>
    </row>
    <row r="46" spans="1:8" x14ac:dyDescent="0.25">
      <c r="A46" s="47" t="s">
        <v>53</v>
      </c>
      <c r="B46" s="31">
        <v>78756.131827341946</v>
      </c>
      <c r="C46" s="44">
        <v>75035.368331320002</v>
      </c>
      <c r="D46" s="45">
        <v>-3720.7634960219439</v>
      </c>
      <c r="E46" s="17">
        <v>-4.7244111787752896E-2</v>
      </c>
      <c r="F46" s="17">
        <v>0.9527558882122471</v>
      </c>
    </row>
    <row r="47" spans="1:8" x14ac:dyDescent="0.25">
      <c r="A47" s="46" t="s">
        <v>54</v>
      </c>
      <c r="B47" s="30">
        <v>51316.226174822368</v>
      </c>
      <c r="C47" s="41">
        <v>47400.279524679994</v>
      </c>
      <c r="D47" s="42">
        <v>-3915.946650142374</v>
      </c>
      <c r="E47" s="14">
        <v>-7.6310105828937269E-2</v>
      </c>
      <c r="F47" s="17">
        <v>0.92368989417106273</v>
      </c>
    </row>
    <row r="48" spans="1:8" x14ac:dyDescent="0.25">
      <c r="A48" s="47" t="s">
        <v>55</v>
      </c>
      <c r="B48" s="31">
        <v>4030.5696444976415</v>
      </c>
      <c r="C48" s="44">
        <v>3089.6662656000003</v>
      </c>
      <c r="D48" s="45">
        <v>-940.90337889764123</v>
      </c>
      <c r="E48" s="17">
        <v>-0.23344178661746273</v>
      </c>
      <c r="F48" s="17">
        <v>0.76655821338253727</v>
      </c>
      <c r="G48" s="55"/>
      <c r="H48" s="55"/>
    </row>
    <row r="49" spans="1:8" x14ac:dyDescent="0.25">
      <c r="A49" s="47" t="s">
        <v>56</v>
      </c>
      <c r="B49" s="31">
        <v>8183.3568819823859</v>
      </c>
      <c r="C49" s="44">
        <v>7308.6646428499998</v>
      </c>
      <c r="D49" s="45">
        <v>-874.69223913238602</v>
      </c>
      <c r="E49" s="17">
        <v>-0.10688672775083652</v>
      </c>
      <c r="F49" s="17">
        <v>0.89311327224916348</v>
      </c>
    </row>
    <row r="50" spans="1:8" x14ac:dyDescent="0.25">
      <c r="A50" s="47" t="s">
        <v>57</v>
      </c>
      <c r="B50" s="31">
        <v>196.40975193010115</v>
      </c>
      <c r="C50" s="44">
        <v>166.84424421</v>
      </c>
      <c r="D50" s="45">
        <v>-29.565507720101152</v>
      </c>
      <c r="E50" s="17">
        <v>-0.15052973403593017</v>
      </c>
      <c r="F50" s="17">
        <v>0.84947026596406983</v>
      </c>
    </row>
    <row r="51" spans="1:8" x14ac:dyDescent="0.25">
      <c r="A51" s="47" t="s">
        <v>58</v>
      </c>
      <c r="B51" s="31">
        <v>11810.49128350562</v>
      </c>
      <c r="C51" s="44">
        <v>10620.78025738</v>
      </c>
      <c r="D51" s="45">
        <v>-1189.7110261256203</v>
      </c>
      <c r="E51" s="17">
        <v>-0.10073340706725342</v>
      </c>
      <c r="F51" s="17">
        <v>0.89926659293274658</v>
      </c>
      <c r="G51" s="55"/>
      <c r="H51" s="55"/>
    </row>
    <row r="52" spans="1:8" x14ac:dyDescent="0.25">
      <c r="A52" s="47" t="s">
        <v>59</v>
      </c>
      <c r="B52" s="31">
        <v>19090.066007519905</v>
      </c>
      <c r="C52" s="44">
        <v>18062.9515034</v>
      </c>
      <c r="D52" s="45">
        <v>-1027.1145041199052</v>
      </c>
      <c r="E52" s="17">
        <v>-5.3803611978885058E-2</v>
      </c>
      <c r="F52" s="17">
        <v>0.94619638802111494</v>
      </c>
    </row>
    <row r="53" spans="1:8" x14ac:dyDescent="0.25">
      <c r="A53" s="47" t="s">
        <v>60</v>
      </c>
      <c r="B53" s="31">
        <v>3345.9201871683754</v>
      </c>
      <c r="C53" s="44">
        <v>3249.3795933299998</v>
      </c>
      <c r="D53" s="45">
        <v>-96.540593838375571</v>
      </c>
      <c r="E53" s="17">
        <v>-2.8853226747191818E-2</v>
      </c>
      <c r="F53" s="17">
        <v>0.97114677325280818</v>
      </c>
    </row>
    <row r="54" spans="1:8" x14ac:dyDescent="0.25">
      <c r="A54" s="47" t="s">
        <v>61</v>
      </c>
      <c r="B54" s="31">
        <v>4643.9018238400413</v>
      </c>
      <c r="C54" s="44">
        <v>4890.7450026100005</v>
      </c>
      <c r="D54" s="45">
        <v>246.8431787699592</v>
      </c>
      <c r="E54" s="17">
        <v>5.3154262974027366E-2</v>
      </c>
      <c r="F54" s="17">
        <v>1.0531542629740274</v>
      </c>
    </row>
    <row r="55" spans="1:8" x14ac:dyDescent="0.25">
      <c r="A55" s="50" t="s">
        <v>39</v>
      </c>
      <c r="B55" s="31">
        <v>15.51059437830064</v>
      </c>
      <c r="C55" s="44">
        <v>11.2480153</v>
      </c>
      <c r="D55" s="45">
        <v>-4.2625790783006394</v>
      </c>
      <c r="E55" s="17">
        <v>-0.2748172619525141</v>
      </c>
      <c r="F55" s="17">
        <v>0.7251827380474859</v>
      </c>
    </row>
    <row r="56" spans="1:8" x14ac:dyDescent="0.25">
      <c r="A56" s="46" t="s">
        <v>62</v>
      </c>
      <c r="B56" s="30">
        <v>10481.666355296871</v>
      </c>
      <c r="C56" s="41">
        <v>9866.5749574999991</v>
      </c>
      <c r="D56" s="42">
        <v>-615.09139779687212</v>
      </c>
      <c r="E56" s="14">
        <v>-5.8682596540199694E-2</v>
      </c>
      <c r="F56" s="14">
        <v>0.94131740345980031</v>
      </c>
    </row>
    <row r="57" spans="1:8" x14ac:dyDescent="0.25">
      <c r="A57" s="50" t="s">
        <v>63</v>
      </c>
      <c r="B57" s="31">
        <v>7692.8679642787192</v>
      </c>
      <c r="C57" s="44">
        <v>7347.826073109999</v>
      </c>
      <c r="D57" s="45">
        <v>-345.04189116872021</v>
      </c>
      <c r="E57" s="17">
        <v>-4.4852179027496275E-2</v>
      </c>
      <c r="F57" s="17">
        <v>0.95514782097250372</v>
      </c>
    </row>
    <row r="58" spans="1:8" x14ac:dyDescent="0.25">
      <c r="A58" s="47" t="s">
        <v>64</v>
      </c>
      <c r="B58" s="31">
        <v>2186.6565648290502</v>
      </c>
      <c r="C58" s="44">
        <v>1972.6889250000002</v>
      </c>
      <c r="D58" s="45">
        <v>-213.96763982905009</v>
      </c>
      <c r="E58" s="17">
        <v>-9.7851506848665948E-2</v>
      </c>
      <c r="F58" s="17">
        <v>0.90214849315133405</v>
      </c>
    </row>
    <row r="59" spans="1:8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8" x14ac:dyDescent="0.25">
      <c r="A60" s="47" t="s">
        <v>65</v>
      </c>
      <c r="B60" s="31">
        <v>602.14182618910206</v>
      </c>
      <c r="C60" s="44">
        <v>546.01851824000005</v>
      </c>
      <c r="D60" s="45">
        <v>-56.123307949102013</v>
      </c>
      <c r="E60" s="17">
        <v>-9.3206127706326303E-2</v>
      </c>
      <c r="F60" s="17">
        <v>0.9067938722936737</v>
      </c>
    </row>
    <row r="61" spans="1:8" x14ac:dyDescent="0.25">
      <c r="A61" s="47" t="s">
        <v>66</v>
      </c>
      <c r="B61" s="31">
        <v>0</v>
      </c>
      <c r="C61" s="44">
        <v>4.1441150000000003E-2</v>
      </c>
      <c r="D61" s="45">
        <v>4.1441150000000003E-2</v>
      </c>
      <c r="E61" s="17">
        <v>1</v>
      </c>
      <c r="F61" s="17">
        <v>1</v>
      </c>
    </row>
    <row r="62" spans="1:8" x14ac:dyDescent="0.25">
      <c r="A62" s="46" t="s">
        <v>67</v>
      </c>
      <c r="B62" s="30">
        <v>713.84034385994778</v>
      </c>
      <c r="C62" s="41">
        <v>862.39986567999995</v>
      </c>
      <c r="D62" s="42">
        <v>148.55952182005217</v>
      </c>
      <c r="E62" s="14">
        <v>0.20811309293160218</v>
      </c>
      <c r="F62" s="14">
        <v>1.2081130929316022</v>
      </c>
    </row>
    <row r="63" spans="1:8" x14ac:dyDescent="0.25">
      <c r="A63" s="51" t="s">
        <v>68</v>
      </c>
      <c r="B63" s="29">
        <v>4429.0354237105803</v>
      </c>
      <c r="C63" s="38">
        <v>4012.5696958899998</v>
      </c>
      <c r="D63" s="39">
        <v>-416.46572782058047</v>
      </c>
      <c r="E63" s="11">
        <v>-9.4030796319906518E-2</v>
      </c>
      <c r="F63" s="11">
        <v>0.90596920368009348</v>
      </c>
    </row>
    <row r="64" spans="1:8" x14ac:dyDescent="0.25">
      <c r="A64" s="47" t="s">
        <v>69</v>
      </c>
      <c r="B64" s="31">
        <v>4429.0354237105803</v>
      </c>
      <c r="C64" s="44">
        <v>4012.5696958899998</v>
      </c>
      <c r="D64" s="45">
        <v>-416.46572782058047</v>
      </c>
      <c r="E64" s="17">
        <v>-9.4030796319906518E-2</v>
      </c>
      <c r="F64" s="17">
        <v>0.90596920368009348</v>
      </c>
    </row>
    <row r="65" spans="1:6" x14ac:dyDescent="0.25">
      <c r="A65" s="47" t="s">
        <v>39</v>
      </c>
      <c r="B65" s="31">
        <v>0</v>
      </c>
      <c r="C65" s="44">
        <v>0</v>
      </c>
      <c r="D65" s="45">
        <v>0</v>
      </c>
      <c r="E65" s="17">
        <v>1</v>
      </c>
      <c r="F65" s="17">
        <v>1</v>
      </c>
    </row>
    <row r="66" spans="1:6" x14ac:dyDescent="0.25">
      <c r="A66" s="51" t="s">
        <v>70</v>
      </c>
      <c r="B66" s="29">
        <v>589.22224527752587</v>
      </c>
      <c r="C66" s="38">
        <v>520.75023153999996</v>
      </c>
      <c r="D66" s="39">
        <v>-68.472013737525913</v>
      </c>
      <c r="E66" s="11">
        <v>-0.11620744852441089</v>
      </c>
      <c r="F66" s="11">
        <v>0.88379255147558911</v>
      </c>
    </row>
    <row r="67" spans="1:6" x14ac:dyDescent="0.25">
      <c r="A67" s="47" t="s">
        <v>71</v>
      </c>
      <c r="B67" s="31">
        <v>589.22224527752587</v>
      </c>
      <c r="C67" s="44">
        <v>520.75023153999996</v>
      </c>
      <c r="D67" s="45">
        <v>-68.472013737525913</v>
      </c>
      <c r="E67" s="17">
        <v>-0.11620744852441089</v>
      </c>
      <c r="F67" s="17">
        <v>0.88379255147558911</v>
      </c>
    </row>
    <row r="68" spans="1:6" x14ac:dyDescent="0.25">
      <c r="A68" s="51" t="s">
        <v>72</v>
      </c>
      <c r="B68" s="29">
        <v>2281.8227603041323</v>
      </c>
      <c r="C68" s="38">
        <v>2103.7453854300002</v>
      </c>
      <c r="D68" s="39">
        <v>-178.07737487413215</v>
      </c>
      <c r="E68" s="11">
        <v>-7.8041720843558093E-2</v>
      </c>
      <c r="F68" s="11">
        <v>0.92195827915644191</v>
      </c>
    </row>
    <row r="69" spans="1:6" x14ac:dyDescent="0.25">
      <c r="A69" s="47" t="s">
        <v>73</v>
      </c>
      <c r="B69" s="31">
        <v>2270.767862242591</v>
      </c>
      <c r="C69" s="44">
        <v>2077.52691637</v>
      </c>
      <c r="D69" s="45">
        <v>-193.24094587259106</v>
      </c>
      <c r="E69" s="17">
        <v>-8.5099383818893704E-2</v>
      </c>
      <c r="F69" s="17">
        <v>0.9149006161811063</v>
      </c>
    </row>
    <row r="70" spans="1:6" x14ac:dyDescent="0.25">
      <c r="A70" s="47" t="s">
        <v>74</v>
      </c>
      <c r="B70" s="31">
        <v>11.05489806154127</v>
      </c>
      <c r="C70" s="44">
        <v>26.21846906</v>
      </c>
      <c r="D70" s="45">
        <v>15.163570998458731</v>
      </c>
      <c r="E70" s="17">
        <v>1.3716608614611352</v>
      </c>
      <c r="F70" s="17">
        <v>2.3716608614611352</v>
      </c>
    </row>
    <row r="71" spans="1:6" x14ac:dyDescent="0.25">
      <c r="A71" s="51" t="s">
        <v>75</v>
      </c>
      <c r="B71" s="29">
        <v>4805.7740772310699</v>
      </c>
      <c r="C71" s="38">
        <v>4657.2393537700009</v>
      </c>
      <c r="D71" s="39">
        <v>-148.53472346106901</v>
      </c>
      <c r="E71" s="11">
        <v>-3.0907554344845489E-2</v>
      </c>
      <c r="F71" s="11">
        <v>0.96909244565515451</v>
      </c>
    </row>
    <row r="72" spans="1:6" x14ac:dyDescent="0.25">
      <c r="A72" s="47" t="s">
        <v>76</v>
      </c>
      <c r="B72" s="31">
        <v>952.76586387999987</v>
      </c>
      <c r="C72" s="44">
        <v>1058.8731590900002</v>
      </c>
      <c r="D72" s="45">
        <v>106.1072952100003</v>
      </c>
      <c r="E72" s="17">
        <v>0.11136764994695958</v>
      </c>
      <c r="F72" s="17">
        <v>1.1113676499469596</v>
      </c>
    </row>
    <row r="73" spans="1:6" x14ac:dyDescent="0.25">
      <c r="A73" s="47" t="s">
        <v>77</v>
      </c>
      <c r="B73" s="31">
        <v>112.66984346337948</v>
      </c>
      <c r="C73" s="44">
        <v>49.277391260000002</v>
      </c>
      <c r="D73" s="45">
        <v>-63.392452203379477</v>
      </c>
      <c r="E73" s="17">
        <v>-0.56263903680654015</v>
      </c>
      <c r="F73" s="17">
        <v>0.43736096319345991</v>
      </c>
    </row>
    <row r="74" spans="1:6" x14ac:dyDescent="0.25">
      <c r="A74" s="47" t="s">
        <v>78</v>
      </c>
      <c r="B74" s="31">
        <v>33.338877164239918</v>
      </c>
      <c r="C74" s="44">
        <v>22.824865679999998</v>
      </c>
      <c r="D74" s="45">
        <v>-10.514011484239919</v>
      </c>
      <c r="E74" s="17">
        <v>-0.31536789413884347</v>
      </c>
      <c r="F74" s="17">
        <v>0.68463210586115653</v>
      </c>
    </row>
    <row r="75" spans="1:6" x14ac:dyDescent="0.25">
      <c r="A75" s="47" t="s">
        <v>79</v>
      </c>
      <c r="B75" s="31">
        <v>3704.1622999358851</v>
      </c>
      <c r="C75" s="44">
        <v>3514.3508049700004</v>
      </c>
      <c r="D75" s="45">
        <v>-189.81149496588478</v>
      </c>
      <c r="E75" s="17">
        <v>-5.1242758712049419E-2</v>
      </c>
      <c r="F75" s="17">
        <v>0.94875724128795058</v>
      </c>
    </row>
    <row r="76" spans="1:6" x14ac:dyDescent="0.25">
      <c r="A76" s="47" t="s">
        <v>80</v>
      </c>
      <c r="B76" s="31">
        <v>2.8371927875658729</v>
      </c>
      <c r="C76" s="44">
        <v>11.913132770000001</v>
      </c>
      <c r="D76" s="45">
        <v>9.0759399824341287</v>
      </c>
      <c r="E76" s="17">
        <v>3.1989154992250963</v>
      </c>
      <c r="F76" s="17">
        <v>4.1989154992250963</v>
      </c>
    </row>
    <row r="77" spans="1:6" x14ac:dyDescent="0.25">
      <c r="A77" s="52" t="s">
        <v>81</v>
      </c>
      <c r="B77" s="53">
        <v>322236.90392290341</v>
      </c>
      <c r="C77" s="53">
        <v>321285.27297644003</v>
      </c>
      <c r="D77" s="54">
        <v>-951.63094646338141</v>
      </c>
      <c r="E77" s="28">
        <v>-2.9532028606228389E-3</v>
      </c>
      <c r="F77" s="28">
        <v>0.99704679713937716</v>
      </c>
    </row>
    <row r="78" spans="1:6" x14ac:dyDescent="0.25">
      <c r="A78" s="153" t="s">
        <v>89</v>
      </c>
    </row>
    <row r="79" spans="1:6" x14ac:dyDescent="0.25">
      <c r="A79" s="113"/>
      <c r="B79" s="4"/>
      <c r="C79" s="82"/>
      <c r="D79" s="83"/>
      <c r="E79" s="84"/>
      <c r="F79" s="73"/>
    </row>
    <row r="80" spans="1:6" x14ac:dyDescent="0.25">
      <c r="A80" s="114"/>
      <c r="B80" s="61"/>
      <c r="C80" s="84"/>
      <c r="D80" s="4"/>
      <c r="E80" s="115"/>
      <c r="F80" s="84"/>
    </row>
    <row r="81" spans="1:6" x14ac:dyDescent="0.25">
      <c r="C81" s="99"/>
      <c r="D81" s="61"/>
    </row>
    <row r="82" spans="1:6" x14ac:dyDescent="0.25">
      <c r="A82" s="116"/>
      <c r="B82" s="117"/>
      <c r="C82" s="118"/>
      <c r="D82" s="119"/>
      <c r="E82" s="120"/>
      <c r="F82" s="121"/>
    </row>
    <row r="83" spans="1:6" x14ac:dyDescent="0.25">
      <c r="A83" s="116"/>
      <c r="B83" s="122"/>
      <c r="C83" s="123"/>
      <c r="D83" s="124"/>
      <c r="E83" s="92"/>
      <c r="F83" s="125"/>
    </row>
    <row r="84" spans="1:6" x14ac:dyDescent="0.25">
      <c r="A84" s="126"/>
      <c r="B84" s="127"/>
      <c r="C84" s="128"/>
      <c r="D84" s="129"/>
      <c r="E84" s="120"/>
      <c r="F84" s="120"/>
    </row>
    <row r="85" spans="1:6" x14ac:dyDescent="0.25">
      <c r="A85" s="130"/>
      <c r="B85" s="131"/>
      <c r="C85" s="131"/>
      <c r="D85" s="132"/>
      <c r="E85" s="133"/>
      <c r="F85" s="134"/>
    </row>
    <row r="86" spans="1:6" x14ac:dyDescent="0.25">
      <c r="B86" s="135"/>
      <c r="C86" s="135"/>
      <c r="D86" s="4"/>
      <c r="E86" s="136"/>
    </row>
    <row r="87" spans="1:6" x14ac:dyDescent="0.25">
      <c r="B87" s="137"/>
      <c r="C87" s="99"/>
      <c r="D87" s="4"/>
    </row>
    <row r="88" spans="1:6" x14ac:dyDescent="0.25">
      <c r="B88" s="138"/>
      <c r="C88" s="139"/>
      <c r="D88" s="139"/>
      <c r="E88" s="139"/>
      <c r="F88" s="139"/>
    </row>
    <row r="89" spans="1:6" x14ac:dyDescent="0.25">
      <c r="F89" s="137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N79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74.85546875" customWidth="1"/>
    <col min="2" max="2" width="13.140625" customWidth="1"/>
    <col min="3" max="3" width="13.140625" bestFit="1" customWidth="1"/>
    <col min="4" max="5" width="13.140625" customWidth="1"/>
    <col min="6" max="6" width="16" customWidth="1"/>
    <col min="7" max="8" width="12.85546875" bestFit="1" customWidth="1"/>
    <col min="9" max="9" width="10.7109375" customWidth="1"/>
    <col min="10" max="10" width="18.28515625" bestFit="1" customWidth="1"/>
  </cols>
  <sheetData>
    <row r="1" spans="1:248" x14ac:dyDescent="0.25">
      <c r="A1" s="57" t="s">
        <v>82</v>
      </c>
      <c r="B1" s="58"/>
      <c r="C1" s="58"/>
      <c r="D1" s="58"/>
      <c r="E1" s="58"/>
      <c r="F1" s="58"/>
      <c r="G1" s="58"/>
      <c r="H1" s="58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</row>
    <row r="2" spans="1:248" x14ac:dyDescent="0.25">
      <c r="A2" s="57" t="s">
        <v>87</v>
      </c>
      <c r="B2" s="60"/>
      <c r="C2" s="60"/>
      <c r="D2" s="60"/>
      <c r="E2" s="60"/>
      <c r="F2" s="60"/>
      <c r="G2" s="58"/>
      <c r="H2" s="58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</row>
    <row r="3" spans="1:248" x14ac:dyDescent="0.25">
      <c r="A3" s="57" t="s">
        <v>1</v>
      </c>
      <c r="B3" s="61"/>
      <c r="C3" s="61"/>
      <c r="D3" s="61"/>
      <c r="E3" s="61"/>
      <c r="F3" s="61"/>
      <c r="G3" s="58"/>
      <c r="H3" s="58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</row>
    <row r="4" spans="1:248" x14ac:dyDescent="0.25">
      <c r="A4" s="62" t="s">
        <v>4</v>
      </c>
      <c r="B4" s="63" t="s">
        <v>83</v>
      </c>
      <c r="C4" s="63" t="s">
        <v>84</v>
      </c>
      <c r="D4" s="63" t="s">
        <v>90</v>
      </c>
      <c r="E4" s="63" t="s">
        <v>95</v>
      </c>
      <c r="F4" s="63" t="s">
        <v>85</v>
      </c>
      <c r="G4" s="58"/>
      <c r="H4" s="58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</row>
    <row r="5" spans="1:248" x14ac:dyDescent="0.25">
      <c r="A5" s="64"/>
      <c r="B5" s="65"/>
      <c r="C5" s="65"/>
      <c r="D5" s="65"/>
      <c r="E5" s="65"/>
      <c r="F5" s="65"/>
      <c r="G5" s="58"/>
      <c r="H5" s="58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</row>
    <row r="6" spans="1:248" x14ac:dyDescent="0.25">
      <c r="A6" s="66" t="s">
        <v>13</v>
      </c>
      <c r="B6" s="141">
        <v>39461.024746769996</v>
      </c>
      <c r="C6" s="141">
        <v>27934.574438859996</v>
      </c>
      <c r="D6" s="141">
        <v>27961.429869870004</v>
      </c>
      <c r="E6" s="141">
        <v>59568.071336280016</v>
      </c>
      <c r="F6" s="141">
        <f>SUM(B6:E6)</f>
        <v>154925.10039178003</v>
      </c>
      <c r="G6" s="67"/>
      <c r="H6" s="61"/>
      <c r="I6" s="68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</row>
    <row r="7" spans="1:248" x14ac:dyDescent="0.25">
      <c r="A7" s="69" t="s">
        <v>14</v>
      </c>
      <c r="B7" s="142">
        <v>12908.861909480003</v>
      </c>
      <c r="C7" s="142">
        <v>11313.735677139995</v>
      </c>
      <c r="D7" s="142">
        <v>11933.786162119999</v>
      </c>
      <c r="E7" s="142">
        <v>11985.995304890004</v>
      </c>
      <c r="F7" s="142">
        <f t="shared" ref="F7:F70" si="0">SUM(B7:E7)</f>
        <v>48142.379053630008</v>
      </c>
      <c r="G7" s="67"/>
      <c r="H7" s="61"/>
      <c r="I7" s="68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</row>
    <row r="8" spans="1:248" x14ac:dyDescent="0.25">
      <c r="A8" s="70" t="s">
        <v>15</v>
      </c>
      <c r="B8" s="71">
        <v>99.0072033</v>
      </c>
      <c r="C8" s="71">
        <v>552.48329947000002</v>
      </c>
      <c r="D8" s="71">
        <v>2082.19211507</v>
      </c>
      <c r="E8" s="71">
        <v>235.38699493000001</v>
      </c>
      <c r="F8" s="71">
        <f t="shared" si="0"/>
        <v>2969.0696127700003</v>
      </c>
      <c r="G8" s="67"/>
      <c r="H8" s="61"/>
      <c r="I8" s="68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</row>
    <row r="9" spans="1:248" x14ac:dyDescent="0.25">
      <c r="A9" s="70" t="s">
        <v>16</v>
      </c>
      <c r="B9" s="71">
        <v>10605.87496553</v>
      </c>
      <c r="C9" s="71">
        <v>9040.2254051500004</v>
      </c>
      <c r="D9" s="71">
        <v>8112.0248926900003</v>
      </c>
      <c r="E9" s="71">
        <v>9945.6750519900015</v>
      </c>
      <c r="F9" s="71">
        <f t="shared" si="0"/>
        <v>37703.80031536</v>
      </c>
      <c r="G9" s="67"/>
      <c r="H9" s="61"/>
      <c r="I9" s="68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</row>
    <row r="10" spans="1:248" x14ac:dyDescent="0.25">
      <c r="A10" s="70" t="s">
        <v>17</v>
      </c>
      <c r="B10" s="71">
        <v>880.68038593000006</v>
      </c>
      <c r="C10" s="71">
        <v>603.65376914000001</v>
      </c>
      <c r="D10" s="71">
        <v>616.44995401999995</v>
      </c>
      <c r="E10" s="71">
        <v>705.22456774</v>
      </c>
      <c r="F10" s="71">
        <f t="shared" si="0"/>
        <v>2806.0086768300002</v>
      </c>
      <c r="G10" s="67"/>
      <c r="H10" s="61"/>
      <c r="I10" s="6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</row>
    <row r="11" spans="1:248" x14ac:dyDescent="0.25">
      <c r="A11" s="70" t="s">
        <v>18</v>
      </c>
      <c r="B11" s="71">
        <v>95.193184720000005</v>
      </c>
      <c r="C11" s="71">
        <v>44.012215009999998</v>
      </c>
      <c r="D11" s="71">
        <v>62.266431189999999</v>
      </c>
      <c r="E11" s="71">
        <v>76.121041810000008</v>
      </c>
      <c r="F11" s="71">
        <f t="shared" si="0"/>
        <v>277.59287273000001</v>
      </c>
      <c r="G11" s="67"/>
      <c r="H11" s="61"/>
      <c r="I11" s="68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</row>
    <row r="12" spans="1:248" x14ac:dyDescent="0.25">
      <c r="A12" s="70" t="s">
        <v>19</v>
      </c>
      <c r="B12" s="71">
        <v>101.04309637</v>
      </c>
      <c r="C12" s="71">
        <v>93.802028309999997</v>
      </c>
      <c r="D12" s="71">
        <v>102.77119474</v>
      </c>
      <c r="E12" s="71">
        <v>105.00973728</v>
      </c>
      <c r="F12" s="71">
        <f t="shared" si="0"/>
        <v>402.62605669999994</v>
      </c>
      <c r="G12" s="67"/>
      <c r="H12" s="61"/>
      <c r="I12" s="68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</row>
    <row r="13" spans="1:248" x14ac:dyDescent="0.25">
      <c r="A13" s="70" t="s">
        <v>20</v>
      </c>
      <c r="B13" s="71">
        <v>253.03147598000001</v>
      </c>
      <c r="C13" s="71">
        <v>216.1712886</v>
      </c>
      <c r="D13" s="71">
        <v>177.28809263999997</v>
      </c>
      <c r="E13" s="71">
        <v>187.52029633000001</v>
      </c>
      <c r="F13" s="71">
        <f t="shared" si="0"/>
        <v>834.01115355000002</v>
      </c>
      <c r="G13" s="67"/>
      <c r="H13" s="61"/>
      <c r="I13" s="6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</row>
    <row r="14" spans="1:248" x14ac:dyDescent="0.25">
      <c r="A14" s="70" t="s">
        <v>21</v>
      </c>
      <c r="B14" s="71">
        <v>874.03159764999998</v>
      </c>
      <c r="C14" s="71">
        <v>763.38767145999986</v>
      </c>
      <c r="D14" s="71">
        <v>780.79348176999997</v>
      </c>
      <c r="E14" s="71">
        <v>731.05761481000002</v>
      </c>
      <c r="F14" s="71">
        <f t="shared" si="0"/>
        <v>3149.2703656899994</v>
      </c>
      <c r="G14" s="67"/>
      <c r="H14" s="61"/>
      <c r="I14" s="68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</row>
    <row r="15" spans="1:248" x14ac:dyDescent="0.25">
      <c r="A15" s="69" t="s">
        <v>22</v>
      </c>
      <c r="B15" s="142">
        <v>17319.451854129999</v>
      </c>
      <c r="C15" s="142">
        <v>12307.84114516</v>
      </c>
      <c r="D15" s="142">
        <v>11869.343847100001</v>
      </c>
      <c r="E15" s="142">
        <v>40851.521195410001</v>
      </c>
      <c r="F15" s="142">
        <f t="shared" si="0"/>
        <v>82348.158041799994</v>
      </c>
      <c r="G15" s="67"/>
      <c r="H15" s="61"/>
      <c r="I15" s="6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</row>
    <row r="16" spans="1:248" x14ac:dyDescent="0.25">
      <c r="A16" s="70" t="s">
        <v>23</v>
      </c>
      <c r="B16" s="71">
        <v>16092.111685369999</v>
      </c>
      <c r="C16" s="71">
        <v>11936.437967970001</v>
      </c>
      <c r="D16" s="71">
        <v>11505.389459220001</v>
      </c>
      <c r="E16" s="71">
        <v>37005.761777870001</v>
      </c>
      <c r="F16" s="71">
        <f t="shared" si="0"/>
        <v>76539.700890430002</v>
      </c>
      <c r="G16" s="67"/>
      <c r="H16" s="61"/>
      <c r="I16" s="68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</row>
    <row r="17" spans="1:248" x14ac:dyDescent="0.25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f t="shared" si="0"/>
        <v>0</v>
      </c>
      <c r="G17" s="67"/>
      <c r="H17" s="61"/>
      <c r="I17" s="68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</row>
    <row r="18" spans="1:248" x14ac:dyDescent="0.25">
      <c r="A18" s="70" t="s">
        <v>25</v>
      </c>
      <c r="B18" s="71">
        <v>851.2555816900001</v>
      </c>
      <c r="C18" s="71">
        <v>0</v>
      </c>
      <c r="D18" s="71">
        <v>0</v>
      </c>
      <c r="E18" s="71">
        <v>3479.2507508600002</v>
      </c>
      <c r="F18" s="71">
        <f t="shared" si="0"/>
        <v>4330.5063325500005</v>
      </c>
      <c r="G18" s="67"/>
      <c r="H18" s="61"/>
      <c r="I18" s="68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</row>
    <row r="19" spans="1:248" x14ac:dyDescent="0.25">
      <c r="A19" s="70" t="s">
        <v>26</v>
      </c>
      <c r="B19" s="71">
        <v>90.487279090000001</v>
      </c>
      <c r="C19" s="71">
        <v>103.86356497</v>
      </c>
      <c r="D19" s="71">
        <v>91.982125790000012</v>
      </c>
      <c r="E19" s="71">
        <v>105.67117487</v>
      </c>
      <c r="F19" s="71">
        <f t="shared" si="0"/>
        <v>392.00414472</v>
      </c>
      <c r="G19" s="67"/>
      <c r="H19" s="61"/>
      <c r="I19" s="68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</row>
    <row r="20" spans="1:248" x14ac:dyDescent="0.25">
      <c r="A20" s="70" t="s">
        <v>27</v>
      </c>
      <c r="B20" s="71">
        <v>165.81968121</v>
      </c>
      <c r="C20" s="71">
        <v>155.17623309000001</v>
      </c>
      <c r="D20" s="71">
        <v>136.0722404</v>
      </c>
      <c r="E20" s="71">
        <v>154.51260540000001</v>
      </c>
      <c r="F20" s="71">
        <f t="shared" si="0"/>
        <v>611.58076010000002</v>
      </c>
      <c r="G20" s="67"/>
      <c r="H20" s="61"/>
      <c r="I20" s="6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</row>
    <row r="21" spans="1:248" x14ac:dyDescent="0.25">
      <c r="A21" s="70" t="s">
        <v>28</v>
      </c>
      <c r="B21" s="71">
        <v>20.012131100000001</v>
      </c>
      <c r="C21" s="71">
        <v>20.904826800000002</v>
      </c>
      <c r="D21" s="71">
        <v>20.5493782</v>
      </c>
      <c r="E21" s="71">
        <v>20.6244181</v>
      </c>
      <c r="F21" s="71">
        <f t="shared" si="0"/>
        <v>82.090754199999992</v>
      </c>
      <c r="G21" s="67"/>
      <c r="H21" s="61"/>
      <c r="I21" s="68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</row>
    <row r="22" spans="1:248" x14ac:dyDescent="0.25">
      <c r="A22" s="70" t="s">
        <v>29</v>
      </c>
      <c r="B22" s="71">
        <v>11.394775379999999</v>
      </c>
      <c r="C22" s="71">
        <v>8.7490729900000002</v>
      </c>
      <c r="D22" s="71">
        <v>9.4528403599999997</v>
      </c>
      <c r="E22" s="71">
        <v>7.0469751400000007</v>
      </c>
      <c r="F22" s="71">
        <f t="shared" si="0"/>
        <v>36.643663869999997</v>
      </c>
      <c r="G22" s="67"/>
      <c r="H22" s="61"/>
      <c r="I22" s="68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</row>
    <row r="23" spans="1:248" x14ac:dyDescent="0.25">
      <c r="A23" s="70" t="s">
        <v>30</v>
      </c>
      <c r="B23" s="71">
        <v>7.6040991199999999</v>
      </c>
      <c r="C23" s="71">
        <v>0.63570715</v>
      </c>
      <c r="D23" s="71">
        <v>12.302001820000001</v>
      </c>
      <c r="E23" s="71">
        <v>5.08318242</v>
      </c>
      <c r="F23" s="71">
        <f t="shared" si="0"/>
        <v>25.62499051</v>
      </c>
      <c r="G23" s="67"/>
      <c r="H23" s="61"/>
      <c r="I23" s="68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</row>
    <row r="24" spans="1:248" x14ac:dyDescent="0.25">
      <c r="A24" s="70" t="s">
        <v>31</v>
      </c>
      <c r="B24" s="71">
        <v>80.766621170000008</v>
      </c>
      <c r="C24" s="71">
        <v>82.07377219</v>
      </c>
      <c r="D24" s="71">
        <v>93.595801309999999</v>
      </c>
      <c r="E24" s="71">
        <v>73.570310750000004</v>
      </c>
      <c r="F24" s="71">
        <f t="shared" si="0"/>
        <v>330.00650542000005</v>
      </c>
      <c r="G24" s="67"/>
      <c r="H24" s="61"/>
      <c r="I24" s="68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</row>
    <row r="25" spans="1:248" x14ac:dyDescent="0.25">
      <c r="A25" s="69" t="s">
        <v>32</v>
      </c>
      <c r="B25" s="142">
        <v>9006.2889141599971</v>
      </c>
      <c r="C25" s="142">
        <v>4037.5534511200008</v>
      </c>
      <c r="D25" s="142">
        <v>3902.39103058</v>
      </c>
      <c r="E25" s="142">
        <v>6446.5584272299993</v>
      </c>
      <c r="F25" s="142">
        <f t="shared" si="0"/>
        <v>23392.79182309</v>
      </c>
      <c r="G25" s="67"/>
      <c r="H25" s="61"/>
      <c r="I25" s="68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</row>
    <row r="26" spans="1:248" x14ac:dyDescent="0.25">
      <c r="A26" s="70" t="s">
        <v>33</v>
      </c>
      <c r="B26" s="71">
        <v>4103.5453958799999</v>
      </c>
      <c r="C26" s="71">
        <v>600.98129490999997</v>
      </c>
      <c r="D26" s="71">
        <v>589.03487538000002</v>
      </c>
      <c r="E26" s="71">
        <v>2461.30275016</v>
      </c>
      <c r="F26" s="71">
        <f t="shared" si="0"/>
        <v>7754.8643163299994</v>
      </c>
      <c r="G26" s="67"/>
      <c r="H26" s="61"/>
      <c r="I26" s="68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</row>
    <row r="27" spans="1:248" x14ac:dyDescent="0.25">
      <c r="A27" s="70" t="s">
        <v>34</v>
      </c>
      <c r="B27" s="71">
        <v>633.4981721900001</v>
      </c>
      <c r="C27" s="71">
        <v>307.04622936000004</v>
      </c>
      <c r="D27" s="71">
        <v>272.65004764999998</v>
      </c>
      <c r="E27" s="71">
        <v>439.66021867000001</v>
      </c>
      <c r="F27" s="71">
        <f t="shared" si="0"/>
        <v>1652.8546678700002</v>
      </c>
      <c r="G27" s="67"/>
      <c r="H27" s="61"/>
      <c r="I27" s="68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</row>
    <row r="28" spans="1:248" x14ac:dyDescent="0.25">
      <c r="A28" s="70" t="s">
        <v>35</v>
      </c>
      <c r="B28" s="71">
        <v>2492.1815937799997</v>
      </c>
      <c r="C28" s="71">
        <v>1926.1275050699999</v>
      </c>
      <c r="D28" s="71">
        <v>1671.9186084600001</v>
      </c>
      <c r="E28" s="71">
        <v>2040.9249121899998</v>
      </c>
      <c r="F28" s="71">
        <f t="shared" si="0"/>
        <v>8131.1526194999988</v>
      </c>
      <c r="G28" s="67"/>
      <c r="H28" s="61"/>
      <c r="I28" s="68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</row>
    <row r="29" spans="1:248" x14ac:dyDescent="0.25">
      <c r="A29" s="70" t="s">
        <v>36</v>
      </c>
      <c r="B29" s="71">
        <v>17.357328110000001</v>
      </c>
      <c r="C29" s="71">
        <v>18.184119740000003</v>
      </c>
      <c r="D29" s="71">
        <v>17.968665659999999</v>
      </c>
      <c r="E29" s="71">
        <v>18.694029849999996</v>
      </c>
      <c r="F29" s="71">
        <f t="shared" si="0"/>
        <v>72.204143360000003</v>
      </c>
      <c r="G29" s="67"/>
      <c r="H29" s="61"/>
      <c r="I29" s="68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</row>
    <row r="30" spans="1:248" x14ac:dyDescent="0.25">
      <c r="A30" s="70" t="s">
        <v>37</v>
      </c>
      <c r="B30" s="71">
        <v>91.853498000000002</v>
      </c>
      <c r="C30" s="71">
        <v>94.310302780000001</v>
      </c>
      <c r="D30" s="71">
        <v>96.109743909999992</v>
      </c>
      <c r="E30" s="71">
        <v>93.604423909999994</v>
      </c>
      <c r="F30" s="71">
        <f t="shared" si="0"/>
        <v>375.87796859999997</v>
      </c>
      <c r="G30" s="67"/>
      <c r="H30" s="61"/>
      <c r="I30" s="68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</row>
    <row r="31" spans="1:248" x14ac:dyDescent="0.25">
      <c r="A31" s="70" t="s">
        <v>38</v>
      </c>
      <c r="B31" s="71">
        <v>903.81903015</v>
      </c>
      <c r="C31" s="71">
        <v>641.0615636</v>
      </c>
      <c r="D31" s="71">
        <v>793.03104435</v>
      </c>
      <c r="E31" s="71">
        <v>816.94926592000013</v>
      </c>
      <c r="F31" s="71">
        <f t="shared" si="0"/>
        <v>3154.8609040200004</v>
      </c>
      <c r="G31" s="67"/>
      <c r="H31" s="61"/>
      <c r="I31" s="68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</row>
    <row r="32" spans="1:248" x14ac:dyDescent="0.25">
      <c r="A32" s="70" t="s">
        <v>86</v>
      </c>
      <c r="B32" s="71">
        <v>0</v>
      </c>
      <c r="C32" s="71">
        <v>0</v>
      </c>
      <c r="D32" s="71">
        <v>0</v>
      </c>
      <c r="E32" s="71">
        <v>0</v>
      </c>
      <c r="F32" s="71">
        <f t="shared" si="0"/>
        <v>0</v>
      </c>
      <c r="G32" s="67"/>
      <c r="H32" s="61"/>
      <c r="I32" s="68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</row>
    <row r="33" spans="1:248" x14ac:dyDescent="0.25">
      <c r="A33" s="70" t="s">
        <v>39</v>
      </c>
      <c r="B33" s="143">
        <v>764.03389604999995</v>
      </c>
      <c r="C33" s="143">
        <v>449.84243566000004</v>
      </c>
      <c r="D33" s="143">
        <v>461.67804517000002</v>
      </c>
      <c r="E33" s="143">
        <v>575.42282652999995</v>
      </c>
      <c r="F33" s="143">
        <f t="shared" si="0"/>
        <v>2250.9772034099997</v>
      </c>
      <c r="G33" s="67"/>
      <c r="H33" s="61"/>
      <c r="I33" s="68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</row>
    <row r="34" spans="1:248" x14ac:dyDescent="0.25">
      <c r="A34" s="69" t="s">
        <v>40</v>
      </c>
      <c r="B34" s="142">
        <v>226.42206899999999</v>
      </c>
      <c r="C34" s="142">
        <v>275.44416544000006</v>
      </c>
      <c r="D34" s="142">
        <v>255.90883007000002</v>
      </c>
      <c r="E34" s="142">
        <v>283.99640875</v>
      </c>
      <c r="F34" s="142">
        <f t="shared" si="0"/>
        <v>1041.7714732600002</v>
      </c>
      <c r="G34" s="67"/>
      <c r="H34" s="61"/>
      <c r="I34" s="6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</row>
    <row r="35" spans="1:248" x14ac:dyDescent="0.25">
      <c r="A35" s="66" t="s">
        <v>41</v>
      </c>
      <c r="B35" s="141">
        <v>3853.7077438900005</v>
      </c>
      <c r="C35" s="141">
        <v>3770.2278754599997</v>
      </c>
      <c r="D35" s="141">
        <v>6252.1904882900008</v>
      </c>
      <c r="E35" s="141">
        <v>8025.11913121</v>
      </c>
      <c r="F35" s="141">
        <f t="shared" si="0"/>
        <v>21901.245238850002</v>
      </c>
      <c r="G35" s="67"/>
      <c r="H35" s="61"/>
      <c r="I35" s="6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</row>
    <row r="36" spans="1:248" x14ac:dyDescent="0.25">
      <c r="A36" s="70" t="s">
        <v>42</v>
      </c>
      <c r="B36" s="71">
        <v>1004.3881616599999</v>
      </c>
      <c r="C36" s="71">
        <v>1046.6638622400001</v>
      </c>
      <c r="D36" s="71">
        <v>1394.77763523</v>
      </c>
      <c r="E36" s="71">
        <v>1366.6554891400001</v>
      </c>
      <c r="F36" s="71">
        <f t="shared" si="0"/>
        <v>4812.4851482699996</v>
      </c>
      <c r="G36" s="67"/>
      <c r="H36" s="61"/>
      <c r="I36" s="68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</row>
    <row r="37" spans="1:248" x14ac:dyDescent="0.25">
      <c r="A37" s="70" t="s">
        <v>43</v>
      </c>
      <c r="B37" s="71">
        <v>280.84852415</v>
      </c>
      <c r="C37" s="71">
        <v>144.80252647999998</v>
      </c>
      <c r="D37" s="71">
        <v>363.68677230999998</v>
      </c>
      <c r="E37" s="71">
        <v>4321.7079117100002</v>
      </c>
      <c r="F37" s="71">
        <f t="shared" si="0"/>
        <v>5111.0457346500007</v>
      </c>
      <c r="G37" s="67"/>
      <c r="H37" s="61"/>
      <c r="I37" s="68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</row>
    <row r="38" spans="1:248" x14ac:dyDescent="0.25">
      <c r="A38" s="70" t="s">
        <v>44</v>
      </c>
      <c r="B38" s="71">
        <v>133.48413385999999</v>
      </c>
      <c r="C38" s="71">
        <v>511.22717008999996</v>
      </c>
      <c r="D38" s="71">
        <v>2130.2893400600001</v>
      </c>
      <c r="E38" s="71">
        <v>232.48576563</v>
      </c>
      <c r="F38" s="71">
        <f t="shared" si="0"/>
        <v>3007.4864096400001</v>
      </c>
      <c r="G38" s="67"/>
      <c r="H38" s="61"/>
      <c r="I38" s="68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</row>
    <row r="39" spans="1:248" x14ac:dyDescent="0.25">
      <c r="A39" s="70" t="s">
        <v>45</v>
      </c>
      <c r="B39" s="71">
        <v>97.489206299999992</v>
      </c>
      <c r="C39" s="71">
        <v>99.47932041</v>
      </c>
      <c r="D39" s="71">
        <v>91.156324280000007</v>
      </c>
      <c r="E39" s="71">
        <v>120.08526473000001</v>
      </c>
      <c r="F39" s="71">
        <f t="shared" si="0"/>
        <v>408.21011572000003</v>
      </c>
      <c r="G39" s="67"/>
      <c r="H39" s="61"/>
      <c r="I39" s="68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</row>
    <row r="40" spans="1:248" x14ac:dyDescent="0.25">
      <c r="A40" s="70" t="s">
        <v>46</v>
      </c>
      <c r="B40" s="143">
        <v>0</v>
      </c>
      <c r="C40" s="143">
        <v>0</v>
      </c>
      <c r="D40" s="143">
        <v>0</v>
      </c>
      <c r="E40" s="143">
        <v>0</v>
      </c>
      <c r="F40" s="143">
        <f t="shared" si="0"/>
        <v>0</v>
      </c>
      <c r="G40" s="67"/>
      <c r="H40" s="61"/>
      <c r="I40" s="68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</row>
    <row r="41" spans="1:248" x14ac:dyDescent="0.25">
      <c r="A41" s="70" t="s">
        <v>47</v>
      </c>
      <c r="B41" s="143">
        <v>229.57088766999999</v>
      </c>
      <c r="C41" s="143">
        <v>223.46406916999999</v>
      </c>
      <c r="D41" s="143">
        <v>227.83308400999999</v>
      </c>
      <c r="E41" s="143">
        <v>211.88387888</v>
      </c>
      <c r="F41" s="143">
        <f t="shared" si="0"/>
        <v>892.75191972999994</v>
      </c>
      <c r="G41" s="67"/>
      <c r="H41" s="61"/>
      <c r="I41" s="68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</row>
    <row r="42" spans="1:248" x14ac:dyDescent="0.25">
      <c r="A42" s="70" t="s">
        <v>48</v>
      </c>
      <c r="B42" s="71">
        <v>119.45536898</v>
      </c>
      <c r="C42" s="71">
        <v>47.657946350000003</v>
      </c>
      <c r="D42" s="71">
        <v>206.86464013999998</v>
      </c>
      <c r="E42" s="71">
        <v>71.015902790000013</v>
      </c>
      <c r="F42" s="71">
        <f t="shared" si="0"/>
        <v>444.99385826000002</v>
      </c>
      <c r="G42" s="67"/>
      <c r="H42" s="61"/>
      <c r="I42" s="68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</row>
    <row r="43" spans="1:248" x14ac:dyDescent="0.25">
      <c r="A43" s="70" t="s">
        <v>49</v>
      </c>
      <c r="B43" s="71">
        <v>1792.61048551</v>
      </c>
      <c r="C43" s="71">
        <v>1470.6432900499999</v>
      </c>
      <c r="D43" s="71">
        <v>1504.01317393</v>
      </c>
      <c r="E43" s="71">
        <v>1449.3991279700001</v>
      </c>
      <c r="F43" s="71">
        <f t="shared" si="0"/>
        <v>6216.6660774600005</v>
      </c>
      <c r="G43" s="67"/>
      <c r="H43" s="61"/>
      <c r="I43" s="68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</row>
    <row r="44" spans="1:248" x14ac:dyDescent="0.25">
      <c r="A44" s="70" t="s">
        <v>50</v>
      </c>
      <c r="B44" s="71">
        <v>195.86097576000003</v>
      </c>
      <c r="C44" s="71">
        <v>226.28969067000003</v>
      </c>
      <c r="D44" s="71">
        <v>333.56951832999999</v>
      </c>
      <c r="E44" s="71">
        <v>251.88579036000002</v>
      </c>
      <c r="F44" s="71">
        <f t="shared" si="0"/>
        <v>1007.60597512</v>
      </c>
      <c r="G44" s="67"/>
      <c r="H44" s="61"/>
      <c r="I44" s="68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</row>
    <row r="45" spans="1:248" x14ac:dyDescent="0.25">
      <c r="A45" s="66" t="s">
        <v>51</v>
      </c>
      <c r="B45" s="141">
        <v>39029.629025189999</v>
      </c>
      <c r="C45" s="141">
        <v>31476.700603659996</v>
      </c>
      <c r="D45" s="141">
        <v>30100.167595610001</v>
      </c>
      <c r="E45" s="141">
        <v>32558.125454720004</v>
      </c>
      <c r="F45" s="141">
        <f t="shared" si="0"/>
        <v>133164.62267918</v>
      </c>
      <c r="G45" s="67"/>
      <c r="H45" s="61"/>
      <c r="I45" s="68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</row>
    <row r="46" spans="1:248" x14ac:dyDescent="0.25">
      <c r="A46" s="69" t="s">
        <v>52</v>
      </c>
      <c r="B46" s="142">
        <v>21901.93304267</v>
      </c>
      <c r="C46" s="142">
        <v>17624.734117539996</v>
      </c>
      <c r="D46" s="142">
        <v>16953.744973959998</v>
      </c>
      <c r="E46" s="142">
        <v>18554.956197150001</v>
      </c>
      <c r="F46" s="142">
        <f t="shared" si="0"/>
        <v>75035.368331320002</v>
      </c>
      <c r="G46" s="67"/>
      <c r="H46" s="61"/>
      <c r="I46" s="68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</row>
    <row r="47" spans="1:248" x14ac:dyDescent="0.25">
      <c r="A47" s="70" t="s">
        <v>53</v>
      </c>
      <c r="B47" s="71">
        <v>21901.93304267</v>
      </c>
      <c r="C47" s="71">
        <v>17624.734117539996</v>
      </c>
      <c r="D47" s="71">
        <v>16953.744973959998</v>
      </c>
      <c r="E47" s="71">
        <v>18554.956197150001</v>
      </c>
      <c r="F47" s="71">
        <f t="shared" si="0"/>
        <v>75035.368331320002</v>
      </c>
      <c r="G47" s="67"/>
      <c r="H47" s="61"/>
      <c r="I47" s="6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</row>
    <row r="48" spans="1:248" x14ac:dyDescent="0.25">
      <c r="A48" s="69" t="s">
        <v>54</v>
      </c>
      <c r="B48" s="142">
        <v>13760.67580694</v>
      </c>
      <c r="C48" s="142">
        <v>10868.253972410001</v>
      </c>
      <c r="D48" s="142">
        <v>10847.181894819998</v>
      </c>
      <c r="E48" s="142">
        <v>11924.167850510003</v>
      </c>
      <c r="F48" s="142">
        <f t="shared" si="0"/>
        <v>47400.279524679994</v>
      </c>
      <c r="G48" s="67"/>
      <c r="H48" s="61"/>
      <c r="I48" s="68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</row>
    <row r="49" spans="1:248" x14ac:dyDescent="0.25">
      <c r="A49" s="70" t="s">
        <v>55</v>
      </c>
      <c r="B49" s="71">
        <v>1199.4344624100002</v>
      </c>
      <c r="C49" s="71">
        <v>507.29700649</v>
      </c>
      <c r="D49" s="71">
        <v>573.38393612000004</v>
      </c>
      <c r="E49" s="71">
        <v>809.55086058000018</v>
      </c>
      <c r="F49" s="71">
        <f t="shared" si="0"/>
        <v>3089.6662656000003</v>
      </c>
      <c r="G49" s="67"/>
      <c r="H49" s="61"/>
      <c r="I49" s="6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</row>
    <row r="50" spans="1:248" x14ac:dyDescent="0.25">
      <c r="A50" s="70" t="s">
        <v>56</v>
      </c>
      <c r="B50" s="71">
        <v>2517.1766620900003</v>
      </c>
      <c r="C50" s="71">
        <v>1589.4794653499998</v>
      </c>
      <c r="D50" s="71">
        <v>1416.66553544</v>
      </c>
      <c r="E50" s="71">
        <v>1785.34297997</v>
      </c>
      <c r="F50" s="71">
        <f t="shared" si="0"/>
        <v>7308.6646428499998</v>
      </c>
      <c r="G50" s="67"/>
      <c r="H50" s="61"/>
      <c r="I50" s="68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</row>
    <row r="51" spans="1:248" x14ac:dyDescent="0.25">
      <c r="A51" s="70" t="s">
        <v>57</v>
      </c>
      <c r="B51" s="71">
        <v>44.88749224</v>
      </c>
      <c r="C51" s="71">
        <v>27.711096920000003</v>
      </c>
      <c r="D51" s="71">
        <v>30.652958870000003</v>
      </c>
      <c r="E51" s="71">
        <v>63.592696179999997</v>
      </c>
      <c r="F51" s="71">
        <f t="shared" si="0"/>
        <v>166.84424421</v>
      </c>
      <c r="G51" s="67"/>
      <c r="H51" s="61"/>
      <c r="I51" s="68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</row>
    <row r="52" spans="1:248" x14ac:dyDescent="0.25">
      <c r="A52" s="70" t="s">
        <v>58</v>
      </c>
      <c r="B52" s="71">
        <v>2957.1784920300001</v>
      </c>
      <c r="C52" s="71">
        <v>2520.5948452299999</v>
      </c>
      <c r="D52" s="71">
        <v>2544.3778128099998</v>
      </c>
      <c r="E52" s="71">
        <v>2598.6291073100001</v>
      </c>
      <c r="F52" s="71">
        <f t="shared" si="0"/>
        <v>10620.78025738</v>
      </c>
      <c r="G52" s="67"/>
      <c r="H52" s="61"/>
      <c r="I52" s="68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</row>
    <row r="53" spans="1:248" x14ac:dyDescent="0.25">
      <c r="A53" s="70" t="s">
        <v>59</v>
      </c>
      <c r="B53" s="71">
        <v>5006.5854590400004</v>
      </c>
      <c r="C53" s="71">
        <v>4257.3273494799996</v>
      </c>
      <c r="D53" s="71">
        <v>4350.59220095</v>
      </c>
      <c r="E53" s="71">
        <v>4448.4464939300005</v>
      </c>
      <c r="F53" s="71">
        <f t="shared" si="0"/>
        <v>18062.9515034</v>
      </c>
      <c r="G53" s="67"/>
      <c r="H53" s="61"/>
      <c r="I53" s="68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</row>
    <row r="54" spans="1:248" x14ac:dyDescent="0.25">
      <c r="A54" s="70" t="s">
        <v>60</v>
      </c>
      <c r="B54" s="71">
        <v>826.32748072000004</v>
      </c>
      <c r="C54" s="71">
        <v>817.36742949999996</v>
      </c>
      <c r="D54" s="71">
        <v>795.18728532</v>
      </c>
      <c r="E54" s="71">
        <v>810.49739778999992</v>
      </c>
      <c r="F54" s="71">
        <f t="shared" si="0"/>
        <v>3249.3795933299998</v>
      </c>
      <c r="G54" s="67"/>
      <c r="H54" s="61"/>
      <c r="I54" s="68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</row>
    <row r="55" spans="1:248" x14ac:dyDescent="0.25">
      <c r="A55" s="70" t="s">
        <v>61</v>
      </c>
      <c r="B55" s="71">
        <v>1205.6657584100001</v>
      </c>
      <c r="C55" s="71">
        <v>1144.0687794400001</v>
      </c>
      <c r="D55" s="71">
        <v>1132.9021653099999</v>
      </c>
      <c r="E55" s="71">
        <v>1408.10829945</v>
      </c>
      <c r="F55" s="71">
        <f t="shared" si="0"/>
        <v>4890.7450026100005</v>
      </c>
      <c r="G55" s="67"/>
      <c r="H55" s="61"/>
      <c r="I55" s="68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</row>
    <row r="56" spans="1:248" x14ac:dyDescent="0.25">
      <c r="A56" s="70" t="s">
        <v>39</v>
      </c>
      <c r="B56" s="71">
        <v>3.42</v>
      </c>
      <c r="C56" s="71">
        <v>4.4080000000000004</v>
      </c>
      <c r="D56" s="71">
        <v>3.42</v>
      </c>
      <c r="E56" s="71">
        <v>1.5299999999999999E-5</v>
      </c>
      <c r="F56" s="71">
        <f t="shared" si="0"/>
        <v>11.2480153</v>
      </c>
      <c r="G56" s="67"/>
      <c r="H56" s="61"/>
      <c r="I56" s="68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</row>
    <row r="57" spans="1:248" x14ac:dyDescent="0.25">
      <c r="A57" s="69" t="s">
        <v>62</v>
      </c>
      <c r="B57" s="142">
        <v>3171.0636375799995</v>
      </c>
      <c r="C57" s="142">
        <v>2767.9872616399998</v>
      </c>
      <c r="D57" s="142">
        <v>2091.8275736999999</v>
      </c>
      <c r="E57" s="142">
        <v>1835.6964845799998</v>
      </c>
      <c r="F57" s="142">
        <f t="shared" si="0"/>
        <v>9866.5749574999991</v>
      </c>
      <c r="G57" s="67"/>
      <c r="H57" s="61"/>
      <c r="I57" s="68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</row>
    <row r="58" spans="1:248" x14ac:dyDescent="0.25">
      <c r="A58" s="70" t="s">
        <v>63</v>
      </c>
      <c r="B58" s="71">
        <v>1839.0125267000001</v>
      </c>
      <c r="C58" s="71">
        <v>1973.18484631</v>
      </c>
      <c r="D58" s="71">
        <v>1885.9265778499998</v>
      </c>
      <c r="E58" s="71">
        <v>1649.70212225</v>
      </c>
      <c r="F58" s="71">
        <f t="shared" si="0"/>
        <v>7347.826073109999</v>
      </c>
      <c r="G58" s="67"/>
      <c r="H58" s="61"/>
      <c r="I58" s="68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</row>
    <row r="59" spans="1:248" x14ac:dyDescent="0.25">
      <c r="A59" s="70" t="s">
        <v>64</v>
      </c>
      <c r="B59" s="71">
        <v>1198.6931750000001</v>
      </c>
      <c r="C59" s="71">
        <v>661.39732500000002</v>
      </c>
      <c r="D59" s="71">
        <v>67.086399999999998</v>
      </c>
      <c r="E59" s="71">
        <v>45.512025000000001</v>
      </c>
      <c r="F59" s="71">
        <f t="shared" si="0"/>
        <v>1972.6889250000002</v>
      </c>
      <c r="G59" s="67"/>
      <c r="H59" s="61"/>
      <c r="I59" s="68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</row>
    <row r="60" spans="1:248" x14ac:dyDescent="0.25">
      <c r="A60" s="70" t="s">
        <v>7</v>
      </c>
      <c r="B60" s="71">
        <v>0</v>
      </c>
      <c r="C60" s="71">
        <v>0</v>
      </c>
      <c r="D60" s="71">
        <v>0</v>
      </c>
      <c r="E60" s="71">
        <v>0</v>
      </c>
      <c r="F60" s="71">
        <f t="shared" si="0"/>
        <v>0</v>
      </c>
      <c r="G60" s="67"/>
      <c r="H60" s="61"/>
      <c r="I60" s="68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</row>
    <row r="61" spans="1:248" x14ac:dyDescent="0.25">
      <c r="A61" s="70" t="s">
        <v>65</v>
      </c>
      <c r="B61" s="71">
        <v>133.34636147000001</v>
      </c>
      <c r="C61" s="71">
        <v>133.39877916</v>
      </c>
      <c r="D61" s="71">
        <v>138.80135913999999</v>
      </c>
      <c r="E61" s="71">
        <v>140.47201846999999</v>
      </c>
      <c r="F61" s="71">
        <f t="shared" si="0"/>
        <v>546.01851824000005</v>
      </c>
      <c r="G61" s="67"/>
      <c r="H61" s="61"/>
      <c r="I61" s="68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</row>
    <row r="62" spans="1:248" x14ac:dyDescent="0.25">
      <c r="A62" s="70" t="s">
        <v>66</v>
      </c>
      <c r="B62" s="71">
        <v>1.1574410000000002E-2</v>
      </c>
      <c r="C62" s="71">
        <v>6.3111700000000005E-3</v>
      </c>
      <c r="D62" s="71">
        <v>1.3236709999999999E-2</v>
      </c>
      <c r="E62" s="71">
        <v>1.0318860000000001E-2</v>
      </c>
      <c r="F62" s="71">
        <f t="shared" si="0"/>
        <v>4.1441150000000003E-2</v>
      </c>
      <c r="G62" s="67"/>
      <c r="H62" s="61"/>
      <c r="I62" s="68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</row>
    <row r="63" spans="1:248" x14ac:dyDescent="0.25">
      <c r="A63" s="69" t="s">
        <v>67</v>
      </c>
      <c r="B63" s="142">
        <v>195.95653799999999</v>
      </c>
      <c r="C63" s="142">
        <v>215.72525206999998</v>
      </c>
      <c r="D63" s="142">
        <v>207.41315312999998</v>
      </c>
      <c r="E63" s="142">
        <v>243.30492248000002</v>
      </c>
      <c r="F63" s="142">
        <f t="shared" si="0"/>
        <v>862.39986567999995</v>
      </c>
      <c r="G63" s="67"/>
      <c r="H63" s="61"/>
      <c r="I63" s="68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</row>
    <row r="64" spans="1:248" x14ac:dyDescent="0.25">
      <c r="A64" s="66" t="s">
        <v>68</v>
      </c>
      <c r="B64" s="141">
        <v>1031.58918236</v>
      </c>
      <c r="C64" s="141">
        <v>979.97665552000001</v>
      </c>
      <c r="D64" s="141">
        <v>995.29319172999999</v>
      </c>
      <c r="E64" s="141">
        <v>1005.7106662799999</v>
      </c>
      <c r="F64" s="141">
        <f t="shared" si="0"/>
        <v>4012.5696958899998</v>
      </c>
      <c r="G64" s="67"/>
      <c r="H64" s="61"/>
      <c r="I64" s="68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</row>
    <row r="65" spans="1:248" x14ac:dyDescent="0.25">
      <c r="A65" s="70" t="s">
        <v>69</v>
      </c>
      <c r="B65" s="71">
        <v>1031.58918236</v>
      </c>
      <c r="C65" s="71">
        <v>979.97665552000001</v>
      </c>
      <c r="D65" s="71">
        <v>995.29319172999999</v>
      </c>
      <c r="E65" s="71">
        <v>1005.7106662799999</v>
      </c>
      <c r="F65" s="71">
        <f t="shared" si="0"/>
        <v>4012.5696958899998</v>
      </c>
      <c r="G65" s="67"/>
      <c r="H65" s="61"/>
      <c r="I65" s="68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</row>
    <row r="66" spans="1:248" x14ac:dyDescent="0.25">
      <c r="A66" s="70" t="s">
        <v>39</v>
      </c>
      <c r="B66" s="71">
        <v>0</v>
      </c>
      <c r="C66" s="71">
        <v>0</v>
      </c>
      <c r="D66" s="71">
        <v>0</v>
      </c>
      <c r="E66" s="71">
        <v>0</v>
      </c>
      <c r="F66" s="71">
        <f t="shared" si="0"/>
        <v>0</v>
      </c>
      <c r="G66" s="67"/>
      <c r="H66" s="61"/>
      <c r="I66" s="6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</row>
    <row r="67" spans="1:248" x14ac:dyDescent="0.25">
      <c r="A67" s="66" t="s">
        <v>70</v>
      </c>
      <c r="B67" s="141">
        <v>128.79745370000001</v>
      </c>
      <c r="C67" s="141">
        <v>132.5437263</v>
      </c>
      <c r="D67" s="141">
        <v>135.82295690999999</v>
      </c>
      <c r="E67" s="141">
        <v>123.58609462999999</v>
      </c>
      <c r="F67" s="141">
        <f t="shared" si="0"/>
        <v>520.75023153999996</v>
      </c>
      <c r="G67" s="67"/>
      <c r="H67" s="61"/>
      <c r="I67" s="6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</row>
    <row r="68" spans="1:248" x14ac:dyDescent="0.25">
      <c r="A68" s="70" t="s">
        <v>71</v>
      </c>
      <c r="B68" s="71">
        <v>128.79745370000001</v>
      </c>
      <c r="C68" s="71">
        <v>132.5437263</v>
      </c>
      <c r="D68" s="71">
        <v>135.82295690999999</v>
      </c>
      <c r="E68" s="71">
        <v>123.58609462999999</v>
      </c>
      <c r="F68" s="71">
        <f t="shared" si="0"/>
        <v>520.75023153999996</v>
      </c>
      <c r="G68" s="67"/>
      <c r="H68" s="61"/>
      <c r="I68" s="6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</row>
    <row r="69" spans="1:248" x14ac:dyDescent="0.25">
      <c r="A69" s="66" t="s">
        <v>72</v>
      </c>
      <c r="B69" s="141">
        <v>452.30720542999995</v>
      </c>
      <c r="C69" s="141">
        <v>575.59290288</v>
      </c>
      <c r="D69" s="141">
        <v>509.48882490000005</v>
      </c>
      <c r="E69" s="141">
        <v>566.35645222000005</v>
      </c>
      <c r="F69" s="141">
        <f t="shared" si="0"/>
        <v>2103.7453854300002</v>
      </c>
      <c r="G69" s="67"/>
      <c r="H69" s="61"/>
      <c r="I69" s="6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</row>
    <row r="70" spans="1:248" x14ac:dyDescent="0.25">
      <c r="A70" s="70" t="s">
        <v>73</v>
      </c>
      <c r="B70" s="71">
        <v>446.41558358999998</v>
      </c>
      <c r="C70" s="71">
        <v>569.10297201999992</v>
      </c>
      <c r="D70" s="71">
        <v>502.48889790000004</v>
      </c>
      <c r="E70" s="71">
        <v>559.51946285999998</v>
      </c>
      <c r="F70" s="71">
        <f t="shared" si="0"/>
        <v>2077.52691637</v>
      </c>
      <c r="G70" s="67"/>
      <c r="H70" s="61"/>
      <c r="I70" s="6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</row>
    <row r="71" spans="1:248" x14ac:dyDescent="0.25">
      <c r="A71" s="70" t="s">
        <v>74</v>
      </c>
      <c r="B71" s="71">
        <v>5.89162184</v>
      </c>
      <c r="C71" s="71">
        <v>6.4899308600000003</v>
      </c>
      <c r="D71" s="71">
        <v>6.9999269999999996</v>
      </c>
      <c r="E71" s="71">
        <v>6.8369893600000005</v>
      </c>
      <c r="F71" s="71">
        <f t="shared" ref="F71:F78" si="1">SUM(B71:E71)</f>
        <v>26.21846906</v>
      </c>
      <c r="G71" s="67"/>
      <c r="H71" s="61"/>
      <c r="I71" s="6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</row>
    <row r="72" spans="1:248" x14ac:dyDescent="0.25">
      <c r="A72" s="66" t="s">
        <v>75</v>
      </c>
      <c r="B72" s="141">
        <v>1368.3967186200002</v>
      </c>
      <c r="C72" s="141">
        <v>1123.59682155</v>
      </c>
      <c r="D72" s="141">
        <v>1086.5448047499999</v>
      </c>
      <c r="E72" s="141">
        <v>1078.7010088500003</v>
      </c>
      <c r="F72" s="141">
        <f t="shared" si="1"/>
        <v>4657.2393537700009</v>
      </c>
      <c r="G72" s="67"/>
      <c r="H72" s="61"/>
      <c r="I72" s="6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</row>
    <row r="73" spans="1:248" x14ac:dyDescent="0.25">
      <c r="A73" s="70" t="s">
        <v>76</v>
      </c>
      <c r="B73" s="71">
        <v>337.24357430000003</v>
      </c>
      <c r="C73" s="71">
        <v>217.82861393000002</v>
      </c>
      <c r="D73" s="71">
        <v>254.96401361000002</v>
      </c>
      <c r="E73" s="71">
        <v>248.83695725000001</v>
      </c>
      <c r="F73" s="71">
        <f t="shared" si="1"/>
        <v>1058.8731590900002</v>
      </c>
      <c r="G73" s="67"/>
      <c r="H73" s="61"/>
      <c r="I73" s="6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</row>
    <row r="74" spans="1:248" x14ac:dyDescent="0.25">
      <c r="A74" s="70" t="s">
        <v>77</v>
      </c>
      <c r="B74" s="71">
        <v>10.636436099999999</v>
      </c>
      <c r="C74" s="71">
        <v>9.8918274900000007</v>
      </c>
      <c r="D74" s="71">
        <v>13.92980144</v>
      </c>
      <c r="E74" s="71">
        <v>14.81932623</v>
      </c>
      <c r="F74" s="71">
        <f t="shared" si="1"/>
        <v>49.277391260000002</v>
      </c>
      <c r="G74" s="67"/>
      <c r="H74" s="61"/>
      <c r="I74" s="68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</row>
    <row r="75" spans="1:248" x14ac:dyDescent="0.25">
      <c r="A75" s="70" t="s">
        <v>78</v>
      </c>
      <c r="B75" s="71">
        <v>4.462472739999999</v>
      </c>
      <c r="C75" s="71">
        <v>8.1596700300000009</v>
      </c>
      <c r="D75" s="71">
        <v>5.9422379900000006</v>
      </c>
      <c r="E75" s="71">
        <v>4.2604849199999997</v>
      </c>
      <c r="F75" s="71">
        <f t="shared" si="1"/>
        <v>22.824865679999998</v>
      </c>
      <c r="G75" s="67"/>
      <c r="H75" s="61"/>
      <c r="I75" s="68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</row>
    <row r="76" spans="1:248" x14ac:dyDescent="0.25">
      <c r="A76" s="70" t="s">
        <v>79</v>
      </c>
      <c r="B76" s="71">
        <v>1014.2658550499999</v>
      </c>
      <c r="C76" s="71">
        <v>883.16467484999998</v>
      </c>
      <c r="D76" s="71">
        <v>810.14151207000009</v>
      </c>
      <c r="E76" s="71">
        <v>806.77876300000003</v>
      </c>
      <c r="F76" s="71">
        <f t="shared" si="1"/>
        <v>3514.3508049700004</v>
      </c>
      <c r="G76" s="67"/>
      <c r="H76" s="61"/>
      <c r="I76" s="68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</row>
    <row r="77" spans="1:248" x14ac:dyDescent="0.25">
      <c r="A77" s="70" t="s">
        <v>80</v>
      </c>
      <c r="B77" s="71">
        <v>1.7883804299999999</v>
      </c>
      <c r="C77" s="71">
        <v>4.5520352500000003</v>
      </c>
      <c r="D77" s="71">
        <v>1.5672396400000002</v>
      </c>
      <c r="E77" s="71">
        <v>4.0054774499999999</v>
      </c>
      <c r="F77" s="71">
        <f t="shared" si="1"/>
        <v>11.913132770000001</v>
      </c>
      <c r="G77" s="67"/>
      <c r="H77" s="61"/>
      <c r="I77" s="68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</row>
    <row r="78" spans="1:248" x14ac:dyDescent="0.25">
      <c r="A78" s="66" t="s">
        <v>81</v>
      </c>
      <c r="B78" s="141">
        <v>85325.452075959998</v>
      </c>
      <c r="C78" s="141">
        <v>65993.21302422999</v>
      </c>
      <c r="D78" s="141">
        <v>67040.937732060018</v>
      </c>
      <c r="E78" s="141">
        <v>102925.67014419004</v>
      </c>
      <c r="F78" s="141">
        <f t="shared" si="1"/>
        <v>321285.27297644003</v>
      </c>
      <c r="G78" s="67"/>
      <c r="H78" s="61"/>
      <c r="I78" s="68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</row>
    <row r="79" spans="1:248" x14ac:dyDescent="0.25">
      <c r="A79" s="140" t="s">
        <v>89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abril 25 vs 24</vt:lpstr>
      <vt:lpstr>Cumplimiento abril 2025</vt:lpstr>
      <vt:lpstr>Crecimiento ene - abr 25 vs 24</vt:lpstr>
      <vt:lpstr>Cumplimiento ene - abr 2025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2025-05-07T13:28:19Z</dcterms:modified>
</cp:coreProperties>
</file>